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990" firstSheet="1" activeTab="2"/>
  </bookViews>
  <sheets>
    <sheet name="同级评审报告" sheetId="3" r:id="rId1"/>
    <sheet name="会议记录" sheetId="4" r:id="rId2"/>
    <sheet name="评审检查表" sheetId="6" r:id="rId3"/>
    <sheet name="总结报告" sheetId="5" r:id="rId4"/>
  </sheets>
  <calcPr calcId="144525"/>
</workbook>
</file>

<file path=xl/comments1.xml><?xml version="1.0" encoding="utf-8"?>
<comments xmlns="http://schemas.openxmlformats.org/spreadsheetml/2006/main">
  <authors>
    <author>莜熔</author>
    <author>zhy</author>
  </authors>
  <commentList>
    <comment ref="E2" authorId="0">
      <text>
        <r>
          <rPr>
            <b/>
            <sz val="9"/>
            <rFont val="宋体"/>
            <charset val="134"/>
          </rPr>
          <t>填写'Y'or 'N'</t>
        </r>
      </text>
    </comment>
    <comment ref="F2" authorId="1">
      <text>
        <r>
          <rPr>
            <b/>
            <sz val="9"/>
            <rFont val="宋体"/>
            <charset val="134"/>
          </rPr>
          <t>可将检查的结果填在此处。如没有发现问题，则写无。</t>
        </r>
      </text>
    </comment>
  </commentList>
</comments>
</file>

<file path=xl/sharedStrings.xml><?xml version="1.0" encoding="utf-8"?>
<sst xmlns="http://schemas.openxmlformats.org/spreadsheetml/2006/main" count="221" uniqueCount="180">
  <si>
    <t>同级评审报告</t>
  </si>
  <si>
    <t>记录编号：</t>
  </si>
  <si>
    <t>项目名称／标识</t>
  </si>
  <si>
    <t>可信体系工作</t>
  </si>
  <si>
    <t>工作产品／标识</t>
  </si>
  <si>
    <t>《可信体系建设实施细则》</t>
  </si>
  <si>
    <t>工作产品评审规模</t>
  </si>
  <si>
    <t>1页</t>
  </si>
  <si>
    <t>文档编制日期</t>
  </si>
  <si>
    <t>会议</t>
  </si>
  <si>
    <t>评审会议用例日期</t>
  </si>
  <si>
    <t>会议地点</t>
  </si>
  <si>
    <t>5层会议室</t>
  </si>
  <si>
    <t>会议时间</t>
  </si>
  <si>
    <t>预计会议时长（小时）</t>
  </si>
  <si>
    <t>文档</t>
  </si>
  <si>
    <t>源头文件</t>
  </si>
  <si>
    <t>《华为可信体系建设实施细则》</t>
  </si>
  <si>
    <t>检查表／标准</t>
  </si>
  <si>
    <t>麒麟产品安全漏洞响应流程审检查表</t>
  </si>
  <si>
    <t>评审人员</t>
  </si>
  <si>
    <t>姓名</t>
  </si>
  <si>
    <t>角色</t>
  </si>
  <si>
    <t>备注</t>
  </si>
  <si>
    <t>主持人（评审组长）</t>
  </si>
  <si>
    <t>作者</t>
  </si>
  <si>
    <t>书记员</t>
  </si>
  <si>
    <t>评审员</t>
  </si>
  <si>
    <t>说明：</t>
  </si>
  <si>
    <t>（1）工作产品评审规模——被评审范围的规模，可能小于或等于该工作产品的完整规模。</t>
  </si>
  <si>
    <t>（2）源头文件——产生工作产品的工作过程的入口文件。是产生待评审的工作产品所依据的各类文件；如：用例类文件和上阶段工作产品文档等。</t>
  </si>
  <si>
    <t>（3）角色——分为作者、评审组长（主持人）、书记员、评审员等。</t>
  </si>
  <si>
    <t>（4）备注——填写评审分工信息等。</t>
  </si>
  <si>
    <t>《同级评审报告》填写说明：</t>
  </si>
  <si>
    <t>1.适用范围</t>
  </si>
  <si>
    <t>适用于策划同级评审活动。</t>
  </si>
  <si>
    <t>2.填写人</t>
  </si>
  <si>
    <t>同级评审主持人。　</t>
  </si>
  <si>
    <t>3.流转方式</t>
  </si>
  <si>
    <t>目前此文档以电子文档方式流转。</t>
  </si>
  <si>
    <t>4.记录编号</t>
  </si>
  <si>
    <t>MT-Review-A-项目代号-文档标识-xingming-yyyymmdd</t>
  </si>
  <si>
    <t>5.时间要求</t>
  </si>
  <si>
    <t>必须在同级评审之前完成。</t>
  </si>
  <si>
    <t>6.流程说明</t>
  </si>
  <si>
    <t>填写完毕发布给评审人员和工作产品作者。</t>
  </si>
  <si>
    <t>同级评审会议记录</t>
  </si>
  <si>
    <t>MT-Review-B</t>
  </si>
  <si>
    <r>
      <rPr>
        <sz val="11"/>
        <rFont val="宋体"/>
        <charset val="134"/>
      </rPr>
      <t xml:space="preserve">工作产品评审规模
</t>
    </r>
    <r>
      <rPr>
        <b/>
        <sz val="11"/>
        <rFont val="宋体"/>
        <charset val="134"/>
      </rPr>
      <t>&lt;实际评审范围&gt;</t>
    </r>
  </si>
  <si>
    <t>项目阶段</t>
  </si>
  <si>
    <t>迭代0</t>
  </si>
  <si>
    <t>会议日期</t>
  </si>
  <si>
    <t>16：00--17:30</t>
  </si>
  <si>
    <t>会议时长
（小时）</t>
  </si>
  <si>
    <t>主持人</t>
  </si>
  <si>
    <t>其他人员</t>
  </si>
  <si>
    <t>N/A</t>
  </si>
  <si>
    <t>缺陷／问题记录</t>
  </si>
  <si>
    <t>序号</t>
  </si>
  <si>
    <t>文档号</t>
  </si>
  <si>
    <t>页号</t>
  </si>
  <si>
    <t>位置</t>
  </si>
  <si>
    <t>类型</t>
  </si>
  <si>
    <t>描      述</t>
  </si>
  <si>
    <t>参考项</t>
  </si>
  <si>
    <t>解决办法</t>
  </si>
  <si>
    <t>问题状态</t>
  </si>
  <si>
    <t>主</t>
  </si>
  <si>
    <t>次</t>
  </si>
  <si>
    <t>改</t>
  </si>
  <si>
    <t>问</t>
  </si>
  <si>
    <t>　缺陷/问题类型统计</t>
  </si>
  <si>
    <t>　</t>
  </si>
  <si>
    <t>有待解决的问题记录</t>
  </si>
  <si>
    <t>问题描述</t>
  </si>
  <si>
    <t>解决措施</t>
  </si>
  <si>
    <t>负责人</t>
  </si>
  <si>
    <t>目标日期</t>
  </si>
  <si>
    <t>完成日期</t>
  </si>
  <si>
    <t>《同级评审会议记录》填写说明:</t>
  </si>
  <si>
    <t>适用于同级评审会议中的记录。</t>
  </si>
  <si>
    <t>评审会议记录人员。　</t>
  </si>
  <si>
    <t>4.填写项说明</t>
  </si>
  <si>
    <t>(1)项目阶段：本次同级评审所处项目阶段
(2)文档号：问题所属文档编号
(3)评审发现的缺陷/问题类型包括：主——主要缺陷，次——次要缺陷，改——改进建议，问——疑问；
    每个缺陷/问题是属于哪一类型的，就在相应的格内填入数字“1”，以作为标记。 
(4)缺陷/问题分类：
   主（主要缺陷）——内容错误、遗漏相关内容等，使工作产品无法正确行使其功能的主要问题；
   次（次要缺陷）——文字格式错误或其它轻微缺陷，基本不影响工作产品功能的正确实现；
   改（改进建议）——审阅者对文档内容提出改进想法和建议；
   问（疑问）——对文档中描述的内容有疑问、歧义，不确定是否存在问题。
(5)参照项：填写发现的缺陷/问题与检查表分类的对应关系。
(6)问题状态：问题是否修改的确认，包括：打开、关闭和撤销。</t>
  </si>
  <si>
    <t>必须在同级评审会议同时/结束后一个工作日内完成。</t>
  </si>
  <si>
    <t>填写完毕提交同级评审会议主持人。</t>
  </si>
  <si>
    <t>7.其它说明</t>
  </si>
  <si>
    <t>蓝色标识框的内容自动生成，不需手动填写。</t>
  </si>
  <si>
    <t>可信体系建设实施细则评审检查表</t>
  </si>
  <si>
    <t>检查项</t>
  </si>
  <si>
    <t>检查问题</t>
  </si>
  <si>
    <t>是否被检查</t>
  </si>
  <si>
    <t>符合性</t>
  </si>
  <si>
    <t>1a</t>
  </si>
  <si>
    <t>文档是否符合可信体系建设实施流程？</t>
  </si>
  <si>
    <t>内容要求</t>
  </si>
  <si>
    <t>2a</t>
  </si>
  <si>
    <t>可信设计阶段需要进行的工作是否明确且合理？</t>
  </si>
  <si>
    <t>2b</t>
  </si>
  <si>
    <t>可信设计阶段职责划分是否明确且合理？</t>
  </si>
  <si>
    <t>2c</t>
  </si>
  <si>
    <t>可信开发阶段需要进行的工作是否明确且合理？</t>
  </si>
  <si>
    <t>2d</t>
  </si>
  <si>
    <t>可信开发阶段职责划分是否明确且合理？</t>
  </si>
  <si>
    <t>2e</t>
  </si>
  <si>
    <t>可信测试阶段需要进行的工作是否明确且合理？</t>
  </si>
  <si>
    <t>2f</t>
  </si>
  <si>
    <t>可信测试阶段职责划分是否明确且合理？</t>
  </si>
  <si>
    <t>2g</t>
  </si>
  <si>
    <t>可信交付阶段需要进行的工作是否明确且合理？</t>
  </si>
  <si>
    <t>2h</t>
  </si>
  <si>
    <t>可信交付阶段职责划分是否明确且合理？</t>
  </si>
  <si>
    <t>2i</t>
  </si>
  <si>
    <t>生命周期管理阶段需要进行的工作是否明确且合理？</t>
  </si>
  <si>
    <t>2j</t>
  </si>
  <si>
    <t>生命周期管理阶段职责划分是否明确且合理？</t>
  </si>
  <si>
    <t>2k</t>
  </si>
  <si>
    <t>开源及第三方软件管理阶段需要进行的工作是否明确且合理？</t>
  </si>
  <si>
    <t>2l</t>
  </si>
  <si>
    <t>开源及第三方软件管理阶段职责划分是否明确且合理？</t>
  </si>
  <si>
    <t>2m</t>
  </si>
  <si>
    <t>配置管理阶段需要进行的工作是否明确且合理？</t>
  </si>
  <si>
    <t>2n</t>
  </si>
  <si>
    <t>配置管理阶段职责划分是否明确且合理？</t>
  </si>
  <si>
    <t>2o</t>
  </si>
  <si>
    <t>可信体系阶段需要进行的工作是否明确且合理？</t>
  </si>
  <si>
    <t>2p</t>
  </si>
  <si>
    <t>可信体系阶段职责划分是否明确且合理？</t>
  </si>
  <si>
    <t>可实施性</t>
  </si>
  <si>
    <t>3a</t>
  </si>
  <si>
    <t>可信体系建设实施细则是否具备可实施性，能指导后续进行可信体系落地工作？</t>
  </si>
  <si>
    <t>实施范围</t>
  </si>
  <si>
    <t>4a</t>
  </si>
  <si>
    <t>是否对体系落地的产品线或部门进行说明？</t>
  </si>
  <si>
    <t>准确性</t>
  </si>
  <si>
    <t>5a</t>
  </si>
  <si>
    <t>是否存在含混、不清楚和含有二义的描述？</t>
  </si>
  <si>
    <t>5b</t>
  </si>
  <si>
    <t>图表是否清楚？</t>
  </si>
  <si>
    <t>5c</t>
  </si>
  <si>
    <t>某些信息是否被忽略了或有冗余？</t>
  </si>
  <si>
    <t>同级评审总结报告</t>
  </si>
  <si>
    <t>工作产品名称／标识</t>
  </si>
  <si>
    <t>报告编制日期</t>
  </si>
  <si>
    <t>评审会议日期</t>
  </si>
  <si>
    <t>个 人 审 查 情 况</t>
  </si>
  <si>
    <t>审查人员</t>
  </si>
  <si>
    <t>审查工时</t>
  </si>
  <si>
    <t>审查页数</t>
  </si>
  <si>
    <t>主要缺陷</t>
  </si>
  <si>
    <t>次要缺陷</t>
  </si>
  <si>
    <t>改进建议</t>
  </si>
  <si>
    <t>疑问</t>
  </si>
  <si>
    <t>审查效率</t>
  </si>
  <si>
    <t>合计</t>
  </si>
  <si>
    <t xml:space="preserve">对个人审查数据统计的说明：
</t>
  </si>
  <si>
    <t>评 审 会 议 情 况</t>
  </si>
  <si>
    <t>参加评审会人数</t>
  </si>
  <si>
    <t>会议时长（小时）</t>
  </si>
  <si>
    <t>主要缺陷（个）</t>
  </si>
  <si>
    <t>次要缺陷（个）</t>
  </si>
  <si>
    <t>改进建议（个）</t>
  </si>
  <si>
    <t>疑问（个）</t>
  </si>
  <si>
    <t>完 成 数 据 统 计</t>
  </si>
  <si>
    <t>评审文档类型</t>
  </si>
  <si>
    <t>测试需求分析</t>
  </si>
  <si>
    <t>同级评审缺陷排除成本（小时/个）</t>
  </si>
  <si>
    <t>评  审  结  论</t>
  </si>
  <si>
    <t>评审意见</t>
  </si>
  <si>
    <t>测试需求分析V1.0评审通过，未有不明确的问题遗留，未出现变更</t>
  </si>
  <si>
    <t>缺陷和问题的跟踪</t>
  </si>
  <si>
    <t>评审提出的问题均已修正，修订后的文档均已经过确认，文档定稿提交配置库</t>
  </si>
  <si>
    <t>建议</t>
  </si>
  <si>
    <t>无</t>
  </si>
  <si>
    <t>《同级评审总结报告》填写说明:</t>
  </si>
  <si>
    <t>适用于对工作产品进行同级评审后对评审数据的总结。</t>
  </si>
  <si>
    <t>4.填写说明</t>
  </si>
  <si>
    <t>缺陷排除成本=（个人审查总工时+评审会议总工时）/评审会议发现的（主要缺陷+次要缺陷）个数</t>
  </si>
  <si>
    <t>在同级评审会议找到的缺陷和问题关闭之后完成。</t>
  </si>
  <si>
    <t>6.其它说明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</si>
</sst>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176" formatCode="0&quot;页&quot;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\.m\.d"/>
    <numFmt numFmtId="178" formatCode="0.0_ "/>
    <numFmt numFmtId="179" formatCode="yyyy\-m\-d"/>
    <numFmt numFmtId="180" formatCode="0.0_);[Red]\(0.0\)"/>
  </numFmts>
  <fonts count="40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.5"/>
      <name val="宋体;SimSun"/>
      <charset val="134"/>
    </font>
    <font>
      <b/>
      <sz val="10"/>
      <name val="宋体;SimSun"/>
      <charset val="134"/>
    </font>
    <font>
      <sz val="10"/>
      <name val="宋体;SimSun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Times New Roman"/>
      <charset val="134"/>
    </font>
    <font>
      <sz val="9"/>
      <name val="宋体"/>
      <charset val="134"/>
    </font>
    <font>
      <sz val="10"/>
      <color indexed="8"/>
      <name val="宋体;SimSun"/>
      <charset val="134"/>
    </font>
    <font>
      <sz val="10"/>
      <color rgb="FFFF0000"/>
      <name val="宋体"/>
      <charset val="134"/>
    </font>
    <font>
      <b/>
      <sz val="10.5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0"/>
      <name val="Lohit Hindi"/>
      <charset val="134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42"/>
      </patternFill>
    </fill>
    <fill>
      <patternFill patternType="solid">
        <fgColor indexed="31"/>
        <bgColor indexed="4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6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27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15" borderId="24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9" fillId="22" borderId="2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0" borderId="0">
      <alignment vertical="center"/>
    </xf>
  </cellStyleXfs>
  <cellXfs count="123">
    <xf numFmtId="0" fontId="0" fillId="0" borderId="0" xfId="0"/>
    <xf numFmtId="0" fontId="1" fillId="0" borderId="0" xfId="50" applyAlignment="1">
      <alignment horizontal="center" vertical="center"/>
    </xf>
    <xf numFmtId="0" fontId="1" fillId="0" borderId="0" xfId="50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applyFont="1" applyAlignment="1">
      <alignment horizontal="right" vertical="center"/>
    </xf>
    <xf numFmtId="0" fontId="3" fillId="0" borderId="1" xfId="50" applyFont="1" applyBorder="1" applyAlignment="1">
      <alignment horizontal="center" vertical="center"/>
    </xf>
    <xf numFmtId="49" fontId="4" fillId="0" borderId="0" xfId="50" applyNumberFormat="1" applyFont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5" fillId="2" borderId="2" xfId="50" applyFont="1" applyFill="1" applyBorder="1" applyAlignment="1">
      <alignment horizontal="center" vertical="center"/>
    </xf>
    <xf numFmtId="176" fontId="5" fillId="2" borderId="2" xfId="50" applyNumberFormat="1" applyFont="1" applyFill="1" applyBorder="1" applyAlignment="1">
      <alignment horizontal="center" vertical="center"/>
    </xf>
    <xf numFmtId="31" fontId="5" fillId="0" borderId="2" xfId="50" applyNumberFormat="1" applyFont="1" applyBorder="1" applyAlignment="1">
      <alignment horizontal="center" vertical="center"/>
    </xf>
    <xf numFmtId="177" fontId="5" fillId="2" borderId="2" xfId="50" applyNumberFormat="1" applyFont="1" applyFill="1" applyBorder="1" applyAlignment="1">
      <alignment horizontal="center" vertical="center"/>
    </xf>
    <xf numFmtId="0" fontId="6" fillId="3" borderId="2" xfId="50" applyFont="1" applyFill="1" applyBorder="1" applyAlignment="1">
      <alignment horizontal="center" vertical="center"/>
    </xf>
    <xf numFmtId="0" fontId="5" fillId="0" borderId="3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/>
    </xf>
    <xf numFmtId="0" fontId="5" fillId="2" borderId="3" xfId="50" applyFont="1" applyFill="1" applyBorder="1" applyAlignment="1">
      <alignment horizontal="center" vertical="center"/>
    </xf>
    <xf numFmtId="0" fontId="5" fillId="0" borderId="2" xfId="50" applyFont="1" applyBorder="1" applyAlignment="1">
      <alignment horizontal="left" vertical="top" wrapText="1"/>
    </xf>
    <xf numFmtId="0" fontId="5" fillId="0" borderId="4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5" fillId="3" borderId="2" xfId="50" applyFont="1" applyFill="1" applyBorder="1" applyAlignment="1">
      <alignment horizontal="center" vertical="center"/>
    </xf>
    <xf numFmtId="0" fontId="5" fillId="2" borderId="5" xfId="50" applyFont="1" applyFill="1" applyBorder="1" applyAlignment="1">
      <alignment horizontal="center" vertical="center"/>
    </xf>
    <xf numFmtId="0" fontId="6" fillId="3" borderId="6" xfId="50" applyFont="1" applyFill="1" applyBorder="1" applyAlignment="1">
      <alignment horizontal="center" vertical="center"/>
    </xf>
    <xf numFmtId="0" fontId="1" fillId="0" borderId="7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5" fillId="0" borderId="7" xfId="50" applyFont="1" applyBorder="1" applyAlignment="1">
      <alignment horizontal="center" vertical="center"/>
    </xf>
    <xf numFmtId="0" fontId="5" fillId="0" borderId="8" xfId="50" applyFont="1" applyBorder="1" applyAlignment="1">
      <alignment horizontal="center" vertical="center"/>
    </xf>
    <xf numFmtId="0" fontId="5" fillId="0" borderId="6" xfId="50" applyFont="1" applyBorder="1" applyAlignment="1">
      <alignment horizontal="center" vertical="center"/>
    </xf>
    <xf numFmtId="0" fontId="6" fillId="3" borderId="9" xfId="50" applyFont="1" applyFill="1" applyBorder="1" applyAlignment="1">
      <alignment horizontal="center" vertical="center"/>
    </xf>
    <xf numFmtId="0" fontId="5" fillId="0" borderId="2" xfId="50" applyFont="1" applyBorder="1" applyAlignment="1">
      <alignment horizontal="justify" vertical="center"/>
    </xf>
    <xf numFmtId="0" fontId="5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center"/>
    </xf>
    <xf numFmtId="0" fontId="7" fillId="0" borderId="0" xfId="50" applyFont="1" applyAlignment="1">
      <alignment horizontal="left" vertical="center"/>
    </xf>
    <xf numFmtId="0" fontId="8" fillId="0" borderId="0" xfId="50" applyFont="1" applyAlignment="1">
      <alignment vertical="center"/>
    </xf>
    <xf numFmtId="0" fontId="9" fillId="0" borderId="0" xfId="50" applyFont="1" applyAlignment="1">
      <alignment horizontal="left" vertical="center"/>
    </xf>
    <xf numFmtId="0" fontId="4" fillId="0" borderId="0" xfId="50" applyFont="1" applyAlignment="1">
      <alignment horizontal="left" vertical="center"/>
    </xf>
    <xf numFmtId="0" fontId="1" fillId="0" borderId="0" xfId="50" applyFont="1">
      <alignment vertical="center"/>
    </xf>
    <xf numFmtId="0" fontId="1" fillId="0" borderId="0" xfId="50" applyFont="1" applyAlignment="1">
      <alignment horizontal="center" vertical="center"/>
    </xf>
    <xf numFmtId="0" fontId="5" fillId="2" borderId="4" xfId="50" applyFont="1" applyFill="1" applyBorder="1" applyAlignment="1">
      <alignment horizontal="center" vertical="center"/>
    </xf>
    <xf numFmtId="178" fontId="5" fillId="2" borderId="6" xfId="50" applyNumberFormat="1" applyFont="1" applyFill="1" applyBorder="1" applyAlignment="1">
      <alignment horizontal="center" vertical="center"/>
    </xf>
    <xf numFmtId="0" fontId="9" fillId="0" borderId="0" xfId="50" applyFont="1" applyAlignment="1">
      <alignment vertical="center"/>
    </xf>
    <xf numFmtId="0" fontId="10" fillId="0" borderId="10" xfId="51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6" fillId="0" borderId="2" xfId="51" applyFont="1" applyBorder="1" applyAlignment="1">
      <alignment horizontal="center" vertical="center"/>
    </xf>
    <xf numFmtId="0" fontId="11" fillId="0" borderId="2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  <xf numFmtId="0" fontId="3" fillId="0" borderId="2" xfId="51" applyFont="1" applyBorder="1" applyAlignment="1">
      <alignment horizontal="justify" vertical="center"/>
    </xf>
    <xf numFmtId="0" fontId="12" fillId="0" borderId="2" xfId="51" applyFont="1" applyBorder="1" applyAlignment="1">
      <alignment horizontal="center" vertical="center"/>
    </xf>
    <xf numFmtId="0" fontId="11" fillId="0" borderId="2" xfId="51" applyFont="1" applyBorder="1">
      <alignment vertical="center"/>
    </xf>
    <xf numFmtId="0" fontId="11" fillId="0" borderId="2" xfId="51" applyFont="1" applyBorder="1" applyAlignment="1">
      <alignment vertical="center" wrapText="1"/>
    </xf>
    <xf numFmtId="0" fontId="11" fillId="0" borderId="9" xfId="51" applyFont="1" applyBorder="1" applyAlignment="1">
      <alignment horizontal="center"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0" fontId="3" fillId="0" borderId="0" xfId="50" applyFont="1" applyAlignment="1">
      <alignment horizontal="right" vertical="center" wrapText="1"/>
    </xf>
    <xf numFmtId="0" fontId="13" fillId="0" borderId="0" xfId="50" applyFont="1" applyAlignment="1">
      <alignment horizontal="right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2" borderId="5" xfId="50" applyFont="1" applyFill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2" borderId="6" xfId="50" applyFont="1" applyFill="1" applyBorder="1" applyAlignment="1">
      <alignment horizontal="center" vertical="center" wrapText="1"/>
    </xf>
    <xf numFmtId="176" fontId="5" fillId="0" borderId="6" xfId="50" applyNumberFormat="1" applyFont="1" applyBorder="1" applyAlignment="1">
      <alignment horizontal="center" vertical="center" wrapText="1"/>
    </xf>
    <xf numFmtId="179" fontId="5" fillId="0" borderId="6" xfId="50" applyNumberFormat="1" applyFont="1" applyBorder="1" applyAlignment="1">
      <alignment horizontal="center" vertical="center" wrapText="1"/>
    </xf>
    <xf numFmtId="0" fontId="5" fillId="2" borderId="6" xfId="50" applyFont="1" applyFill="1" applyBorder="1" applyAlignment="1">
      <alignment horizontal="justify" vertical="center" wrapText="1"/>
    </xf>
    <xf numFmtId="0" fontId="5" fillId="0" borderId="6" xfId="50" applyFont="1" applyBorder="1" applyAlignment="1">
      <alignment horizontal="justify" vertical="center" wrapText="1"/>
    </xf>
    <xf numFmtId="0" fontId="6" fillId="3" borderId="9" xfId="50" applyFont="1" applyFill="1" applyBorder="1" applyAlignment="1">
      <alignment horizontal="center" vertical="center" wrapText="1"/>
    </xf>
    <xf numFmtId="0" fontId="14" fillId="0" borderId="2" xfId="5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justify" vertical="center" wrapText="1"/>
    </xf>
    <xf numFmtId="0" fontId="5" fillId="2" borderId="2" xfId="50" applyFont="1" applyFill="1" applyBorder="1" applyAlignment="1">
      <alignment horizontal="center" vertical="center" wrapText="1"/>
    </xf>
    <xf numFmtId="0" fontId="6" fillId="3" borderId="5" xfId="50" applyFont="1" applyFill="1" applyBorder="1" applyAlignment="1">
      <alignment horizontal="center" vertical="center" wrapText="1"/>
    </xf>
    <xf numFmtId="0" fontId="6" fillId="3" borderId="11" xfId="50" applyFont="1" applyFill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7" fillId="0" borderId="0" xfId="50" applyFont="1" applyAlignment="1">
      <alignment horizontal="left" vertical="center" wrapText="1"/>
    </xf>
    <xf numFmtId="0" fontId="8" fillId="0" borderId="0" xfId="50" applyFont="1" applyAlignment="1">
      <alignment horizontal="left" vertical="center" wrapText="1"/>
    </xf>
    <xf numFmtId="0" fontId="9" fillId="0" borderId="0" xfId="50" applyFont="1" applyAlignment="1">
      <alignment horizontal="left" vertical="center" wrapText="1"/>
    </xf>
    <xf numFmtId="0" fontId="8" fillId="0" borderId="0" xfId="50" applyFont="1" applyAlignment="1">
      <alignment horizontal="left" vertical="top" wrapText="1"/>
    </xf>
    <xf numFmtId="49" fontId="4" fillId="0" borderId="0" xfId="50" applyNumberFormat="1" applyFont="1" applyAlignment="1">
      <alignment horizontal="left" vertical="center" wrapText="1"/>
    </xf>
    <xf numFmtId="0" fontId="3" fillId="0" borderId="1" xfId="50" applyFont="1" applyBorder="1" applyAlignment="1">
      <alignment vertical="center" wrapText="1"/>
    </xf>
    <xf numFmtId="180" fontId="1" fillId="0" borderId="6" xfId="50" applyNumberFormat="1" applyFont="1" applyBorder="1" applyAlignment="1">
      <alignment horizontal="center" vertical="center" wrapText="1"/>
    </xf>
    <xf numFmtId="0" fontId="1" fillId="2" borderId="6" xfId="50" applyFont="1" applyFill="1" applyBorder="1" applyAlignment="1">
      <alignment horizontal="center" vertical="center" wrapText="1"/>
    </xf>
    <xf numFmtId="0" fontId="1" fillId="0" borderId="12" xfId="50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5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4" fillId="0" borderId="16" xfId="50" applyFont="1" applyBorder="1" applyAlignment="1">
      <alignment horizontal="left" vertical="center" wrapText="1"/>
    </xf>
    <xf numFmtId="0" fontId="14" fillId="0" borderId="17" xfId="50" applyFont="1" applyBorder="1" applyAlignment="1">
      <alignment horizontal="left" vertical="center" wrapText="1"/>
    </xf>
    <xf numFmtId="0" fontId="14" fillId="0" borderId="4" xfId="50" applyFont="1" applyBorder="1" applyAlignment="1">
      <alignment horizontal="left" vertical="center" wrapText="1"/>
    </xf>
    <xf numFmtId="0" fontId="14" fillId="0" borderId="2" xfId="50" applyFont="1" applyBorder="1" applyAlignment="1">
      <alignment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" xfId="50" applyFont="1" applyBorder="1" applyAlignment="1">
      <alignment horizontal="left" vertical="center" wrapText="1"/>
    </xf>
    <xf numFmtId="0" fontId="14" fillId="0" borderId="3" xfId="50" applyFont="1" applyBorder="1" applyAlignment="1">
      <alignment horizontal="center" vertical="center" wrapText="1"/>
    </xf>
    <xf numFmtId="0" fontId="14" fillId="0" borderId="17" xfId="50" applyFont="1" applyBorder="1" applyAlignment="1">
      <alignment horizontal="center" vertical="center" wrapText="1"/>
    </xf>
    <xf numFmtId="0" fontId="14" fillId="0" borderId="4" xfId="50" applyFont="1" applyBorder="1" applyAlignment="1">
      <alignment horizontal="center" vertical="center" wrapText="1"/>
    </xf>
    <xf numFmtId="0" fontId="6" fillId="3" borderId="2" xfId="50" applyFont="1" applyFill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1" fillId="0" borderId="0" xfId="50" applyAlignment="1">
      <alignment horizontal="left" vertical="center"/>
    </xf>
    <xf numFmtId="0" fontId="15" fillId="0" borderId="0" xfId="50" applyFont="1" applyAlignment="1">
      <alignment horizontal="left" vertical="center"/>
    </xf>
    <xf numFmtId="0" fontId="9" fillId="0" borderId="0" xfId="50" applyFont="1" applyAlignment="1">
      <alignment horizontal="right" vertical="center"/>
    </xf>
    <xf numFmtId="49" fontId="16" fillId="0" borderId="1" xfId="50" applyNumberFormat="1" applyFont="1" applyBorder="1" applyAlignment="1">
      <alignment horizontal="left" vertical="center"/>
    </xf>
    <xf numFmtId="49" fontId="4" fillId="0" borderId="0" xfId="50" applyNumberFormat="1" applyFont="1" applyAlignment="1">
      <alignment vertical="center"/>
    </xf>
    <xf numFmtId="0" fontId="5" fillId="0" borderId="5" xfId="50" applyFont="1" applyBorder="1" applyAlignment="1">
      <alignment horizontal="center" vertical="center"/>
    </xf>
    <xf numFmtId="176" fontId="5" fillId="0" borderId="17" xfId="50" applyNumberFormat="1" applyFont="1" applyBorder="1" applyAlignment="1">
      <alignment horizontal="center" vertical="center"/>
    </xf>
    <xf numFmtId="176" fontId="5" fillId="0" borderId="4" xfId="50" applyNumberFormat="1" applyFont="1" applyBorder="1" applyAlignment="1">
      <alignment horizontal="center" vertical="center"/>
    </xf>
    <xf numFmtId="179" fontId="5" fillId="0" borderId="2" xfId="50" applyNumberFormat="1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14" fontId="5" fillId="0" borderId="2" xfId="50" applyNumberFormat="1" applyFont="1" applyBorder="1" applyAlignment="1">
      <alignment horizontal="justify" vertical="center"/>
    </xf>
    <xf numFmtId="0" fontId="5" fillId="0" borderId="2" xfId="50" applyFont="1" applyBorder="1">
      <alignment vertical="center"/>
    </xf>
    <xf numFmtId="0" fontId="7" fillId="0" borderId="0" xfId="50" applyFont="1">
      <alignment vertical="center"/>
    </xf>
    <xf numFmtId="0" fontId="17" fillId="0" borderId="0" xfId="50" applyFont="1" applyAlignment="1">
      <alignment horizontal="left" vertical="center"/>
    </xf>
    <xf numFmtId="0" fontId="12" fillId="0" borderId="0" xfId="50" applyFont="1" applyAlignment="1">
      <alignment horizontal="left" vertical="center"/>
    </xf>
    <xf numFmtId="0" fontId="11" fillId="0" borderId="0" xfId="50" applyFont="1" applyAlignment="1">
      <alignment horizontal="left" vertical="center"/>
    </xf>
    <xf numFmtId="0" fontId="17" fillId="0" borderId="0" xfId="50" applyFont="1" applyAlignment="1">
      <alignment horizontal="justify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6"/>
  <sheetViews>
    <sheetView workbookViewId="0">
      <selection activeCell="C4" sqref="C4:G4"/>
    </sheetView>
  </sheetViews>
  <sheetFormatPr defaultColWidth="10.65" defaultRowHeight="13.5" outlineLevelCol="7"/>
  <cols>
    <col min="1" max="1" width="2.2" style="2" customWidth="1"/>
    <col min="2" max="2" width="17.65" style="2" customWidth="1"/>
    <col min="3" max="3" width="12.1" style="2" customWidth="1"/>
    <col min="4" max="4" width="11.75" style="2" customWidth="1"/>
    <col min="5" max="5" width="8.9" style="2" customWidth="1"/>
    <col min="6" max="6" width="10.1" style="2" customWidth="1"/>
    <col min="7" max="7" width="18.35" style="2" customWidth="1"/>
    <col min="8" max="8" width="2.75" style="2" customWidth="1"/>
    <col min="9" max="16384" width="10.65" style="2"/>
  </cols>
  <sheetData>
    <row r="1" ht="39.6" customHeight="1" spans="2:7">
      <c r="B1" s="3" t="s">
        <v>0</v>
      </c>
      <c r="C1" s="3"/>
      <c r="D1" s="3"/>
      <c r="E1" s="3"/>
      <c r="F1" s="3"/>
      <c r="G1" s="3"/>
    </row>
    <row r="2" spans="2:8">
      <c r="B2" s="107"/>
      <c r="C2" s="5" t="s">
        <v>1</v>
      </c>
      <c r="D2" s="108"/>
      <c r="E2" s="109"/>
      <c r="F2" s="109"/>
      <c r="G2" s="109"/>
      <c r="H2" s="110"/>
    </row>
    <row r="3" ht="22.5" customHeight="1" spans="2:7">
      <c r="B3" s="8" t="s">
        <v>2</v>
      </c>
      <c r="C3" s="8" t="s">
        <v>3</v>
      </c>
      <c r="D3" s="8"/>
      <c r="E3" s="8"/>
      <c r="F3" s="8"/>
      <c r="G3" s="8"/>
    </row>
    <row r="4" ht="44.25" customHeight="1" spans="2:7">
      <c r="B4" s="111" t="s">
        <v>4</v>
      </c>
      <c r="C4" s="33" t="s">
        <v>5</v>
      </c>
      <c r="D4" s="33"/>
      <c r="E4" s="33"/>
      <c r="F4" s="33"/>
      <c r="G4" s="33"/>
    </row>
    <row r="5" ht="27.6" customHeight="1" spans="2:7">
      <c r="B5" s="30" t="s">
        <v>6</v>
      </c>
      <c r="C5" s="112" t="s">
        <v>7</v>
      </c>
      <c r="D5" s="113"/>
      <c r="E5" s="14" t="s">
        <v>8</v>
      </c>
      <c r="F5" s="20"/>
      <c r="G5" s="114">
        <v>44619</v>
      </c>
    </row>
    <row r="6" ht="17.55" customHeight="1" spans="2:7">
      <c r="B6" s="31" t="s">
        <v>9</v>
      </c>
      <c r="C6" s="13"/>
      <c r="D6" s="13"/>
      <c r="E6" s="13"/>
      <c r="F6" s="13"/>
      <c r="G6" s="13"/>
    </row>
    <row r="7" ht="25.5" customHeight="1" spans="2:7">
      <c r="B7" s="115" t="s">
        <v>10</v>
      </c>
      <c r="C7" s="116">
        <v>44620</v>
      </c>
      <c r="D7" s="32"/>
      <c r="E7" s="21" t="s">
        <v>11</v>
      </c>
      <c r="F7" s="22"/>
      <c r="G7" s="117" t="s">
        <v>12</v>
      </c>
    </row>
    <row r="8" ht="17.55" customHeight="1" spans="2:7">
      <c r="B8" s="8" t="s">
        <v>13</v>
      </c>
      <c r="C8" s="116">
        <v>44620</v>
      </c>
      <c r="D8" s="32"/>
      <c r="E8" s="8" t="s">
        <v>14</v>
      </c>
      <c r="F8" s="8"/>
      <c r="G8" s="8">
        <v>1.5</v>
      </c>
    </row>
    <row r="9" ht="17.55" customHeight="1" spans="2:7">
      <c r="B9" s="13" t="s">
        <v>15</v>
      </c>
      <c r="C9" s="13"/>
      <c r="D9" s="13"/>
      <c r="E9" s="13"/>
      <c r="F9" s="13"/>
      <c r="G9" s="13"/>
    </row>
    <row r="10" ht="32.1" customHeight="1" spans="2:7">
      <c r="B10" s="8" t="s">
        <v>16</v>
      </c>
      <c r="C10" s="33" t="s">
        <v>17</v>
      </c>
      <c r="D10" s="33"/>
      <c r="E10" s="33"/>
      <c r="F10" s="33"/>
      <c r="G10" s="33"/>
    </row>
    <row r="11" ht="17.55" customHeight="1" spans="2:7">
      <c r="B11" s="8" t="s">
        <v>18</v>
      </c>
      <c r="C11" s="32" t="s">
        <v>19</v>
      </c>
      <c r="D11" s="32"/>
      <c r="E11" s="32"/>
      <c r="F11" s="32"/>
      <c r="G11" s="32"/>
    </row>
    <row r="12" ht="17.55" customHeight="1" spans="2:7">
      <c r="B12" s="13" t="s">
        <v>20</v>
      </c>
      <c r="C12" s="13"/>
      <c r="D12" s="13"/>
      <c r="E12" s="13"/>
      <c r="F12" s="13"/>
      <c r="G12" s="13"/>
    </row>
    <row r="13" ht="17.55" customHeight="1" spans="2:7">
      <c r="B13" s="8" t="s">
        <v>21</v>
      </c>
      <c r="C13" s="8" t="s">
        <v>22</v>
      </c>
      <c r="D13" s="8"/>
      <c r="E13" s="8" t="s">
        <v>23</v>
      </c>
      <c r="F13" s="8"/>
      <c r="G13" s="8"/>
    </row>
    <row r="14" ht="17.55" customHeight="1" spans="2:7">
      <c r="B14" s="8"/>
      <c r="C14" s="8" t="s">
        <v>24</v>
      </c>
      <c r="D14" s="8"/>
      <c r="E14" s="8"/>
      <c r="F14" s="8"/>
      <c r="G14" s="8"/>
    </row>
    <row r="15" ht="17.55" customHeight="1" spans="2:7">
      <c r="B15" s="33"/>
      <c r="C15" s="8" t="s">
        <v>25</v>
      </c>
      <c r="D15" s="8"/>
      <c r="E15" s="8"/>
      <c r="F15" s="8"/>
      <c r="G15" s="8"/>
    </row>
    <row r="16" ht="17.55" customHeight="1" spans="2:7">
      <c r="B16" s="8"/>
      <c r="C16" s="8" t="s">
        <v>26</v>
      </c>
      <c r="D16" s="8"/>
      <c r="E16" s="8"/>
      <c r="F16" s="8"/>
      <c r="G16" s="8"/>
    </row>
    <row r="17" ht="17.55" customHeight="1" spans="2:7">
      <c r="B17" s="8"/>
      <c r="C17" s="8" t="s">
        <v>27</v>
      </c>
      <c r="D17" s="8"/>
      <c r="E17" s="8"/>
      <c r="F17" s="8"/>
      <c r="G17" s="8"/>
    </row>
    <row r="18" ht="17.55" customHeight="1" spans="2:7">
      <c r="B18" s="8"/>
      <c r="C18" s="8" t="s">
        <v>27</v>
      </c>
      <c r="D18" s="8"/>
      <c r="E18" s="8"/>
      <c r="F18" s="8"/>
      <c r="G18" s="8"/>
    </row>
    <row r="19" ht="17.55" customHeight="1" spans="2:7">
      <c r="B19" s="8"/>
      <c r="C19" s="8" t="s">
        <v>27</v>
      </c>
      <c r="D19" s="8"/>
      <c r="E19" s="8"/>
      <c r="F19" s="8"/>
      <c r="G19" s="8"/>
    </row>
    <row r="20" ht="17.55" customHeight="1" spans="2:7">
      <c r="B20" s="8"/>
      <c r="C20" s="8" t="s">
        <v>27</v>
      </c>
      <c r="D20" s="8"/>
      <c r="E20" s="8"/>
      <c r="F20" s="8"/>
      <c r="G20" s="8"/>
    </row>
    <row r="21" ht="17.55" customHeight="1" spans="2:7">
      <c r="B21" s="8"/>
      <c r="C21" s="8" t="s">
        <v>27</v>
      </c>
      <c r="D21" s="8"/>
      <c r="E21" s="8"/>
      <c r="F21" s="8"/>
      <c r="G21" s="8"/>
    </row>
    <row r="23" spans="2:2">
      <c r="B23" s="118" t="s">
        <v>28</v>
      </c>
    </row>
    <row r="24" ht="13.95" customHeight="1" spans="2:7">
      <c r="B24" s="77" t="s">
        <v>29</v>
      </c>
      <c r="C24" s="77"/>
      <c r="D24" s="77"/>
      <c r="E24" s="77"/>
      <c r="F24" s="77"/>
      <c r="G24" s="77"/>
    </row>
    <row r="25" ht="28.05" customHeight="1" spans="2:7">
      <c r="B25" s="77" t="s">
        <v>30</v>
      </c>
      <c r="C25" s="77"/>
      <c r="D25" s="77"/>
      <c r="E25" s="77"/>
      <c r="F25" s="77"/>
      <c r="G25" s="77"/>
    </row>
    <row r="26" spans="2:7">
      <c r="B26" s="77" t="s">
        <v>31</v>
      </c>
      <c r="C26" s="77"/>
      <c r="D26" s="77"/>
      <c r="E26" s="77"/>
      <c r="F26" s="77"/>
      <c r="G26" s="77"/>
    </row>
    <row r="27" customHeight="1" spans="2:7">
      <c r="B27" s="77" t="s">
        <v>32</v>
      </c>
      <c r="C27" s="77"/>
      <c r="D27" s="77"/>
      <c r="E27" s="77"/>
      <c r="F27" s="77"/>
      <c r="G27" s="77"/>
    </row>
    <row r="29" ht="20.85" customHeight="1" spans="2:7">
      <c r="B29" s="119" t="s">
        <v>33</v>
      </c>
      <c r="C29" s="119"/>
      <c r="D29" s="119"/>
      <c r="E29" s="119"/>
      <c r="F29" s="119"/>
      <c r="G29" s="119"/>
    </row>
    <row r="30" s="106" customFormat="1" ht="15" customHeight="1" spans="2:7">
      <c r="B30" s="120" t="s">
        <v>34</v>
      </c>
      <c r="C30" s="121" t="s">
        <v>35</v>
      </c>
      <c r="D30" s="121"/>
      <c r="E30" s="121"/>
      <c r="F30" s="121"/>
      <c r="G30" s="121"/>
    </row>
    <row r="31" s="106" customFormat="1" ht="15" customHeight="1" spans="2:7">
      <c r="B31" s="119" t="s">
        <v>36</v>
      </c>
      <c r="C31" s="121" t="s">
        <v>37</v>
      </c>
      <c r="D31" s="121"/>
      <c r="E31" s="121"/>
      <c r="F31" s="121"/>
      <c r="G31" s="121"/>
    </row>
    <row r="32" s="106" customFormat="1" ht="15" customHeight="1" spans="2:7">
      <c r="B32" s="119" t="s">
        <v>38</v>
      </c>
      <c r="C32" s="37" t="s">
        <v>39</v>
      </c>
      <c r="D32" s="37"/>
      <c r="E32" s="37"/>
      <c r="F32" s="37"/>
      <c r="G32" s="37"/>
    </row>
    <row r="33" s="106" customFormat="1" ht="15" customHeight="1" spans="2:7">
      <c r="B33" s="119" t="s">
        <v>40</v>
      </c>
      <c r="C33" s="37" t="s">
        <v>41</v>
      </c>
      <c r="D33" s="37"/>
      <c r="E33" s="37"/>
      <c r="F33" s="37"/>
      <c r="G33" s="37"/>
    </row>
    <row r="34" s="106" customFormat="1" ht="15" customHeight="1" spans="2:7">
      <c r="B34" s="119" t="s">
        <v>42</v>
      </c>
      <c r="C34" s="121" t="s">
        <v>43</v>
      </c>
      <c r="D34" s="121"/>
      <c r="E34" s="121"/>
      <c r="F34" s="121"/>
      <c r="G34" s="121"/>
    </row>
    <row r="35" s="106" customFormat="1" ht="15" customHeight="1" spans="2:7">
      <c r="B35" s="119" t="s">
        <v>44</v>
      </c>
      <c r="C35" s="121" t="s">
        <v>45</v>
      </c>
      <c r="D35" s="121"/>
      <c r="E35" s="121"/>
      <c r="F35" s="121"/>
      <c r="G35" s="121"/>
    </row>
    <row r="36" spans="2:7">
      <c r="B36" s="122"/>
      <c r="C36" s="121"/>
      <c r="D36" s="121"/>
      <c r="E36" s="121"/>
      <c r="F36" s="121"/>
      <c r="G36" s="121"/>
    </row>
  </sheetData>
  <sheetProtection selectLockedCells="1" selectUnlockedCells="1"/>
  <mergeCells count="45">
    <mergeCell ref="B1:G1"/>
    <mergeCell ref="E2:G2"/>
    <mergeCell ref="C3:G3"/>
    <mergeCell ref="C4:G4"/>
    <mergeCell ref="C5:D5"/>
    <mergeCell ref="E5:F5"/>
    <mergeCell ref="B6:G6"/>
    <mergeCell ref="C7:D7"/>
    <mergeCell ref="E7:F7"/>
    <mergeCell ref="C8:D8"/>
    <mergeCell ref="E8:F8"/>
    <mergeCell ref="B9:G9"/>
    <mergeCell ref="C10:G10"/>
    <mergeCell ref="C11:G11"/>
    <mergeCell ref="B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B24:G24"/>
    <mergeCell ref="B25:G25"/>
    <mergeCell ref="B26:G26"/>
    <mergeCell ref="B27:G27"/>
    <mergeCell ref="B29:G29"/>
    <mergeCell ref="C30:G30"/>
    <mergeCell ref="C31:G31"/>
    <mergeCell ref="C32:G32"/>
    <mergeCell ref="C33:G33"/>
    <mergeCell ref="C34:G34"/>
    <mergeCell ref="C35:G35"/>
    <mergeCell ref="C36:G36"/>
  </mergeCells>
  <pageMargins left="0.7875" right="0.7875" top="1.05277777777778" bottom="1.05277777777778" header="0.7875" footer="0.7875"/>
  <pageSetup paperSize="9" firstPageNumber="0" orientation="portrait" useFirstPageNumber="1" horizontalDpi="300" verticalDpi="300"/>
  <headerFooter alignWithMargins="0">
    <oddHeader>&amp;C&amp;"Times New Roman,常规"&amp;12&amp;A</oddHeader>
    <oddFooter>&amp;C&amp;"Times New Roman,常规"&amp;12页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46"/>
  <sheetViews>
    <sheetView topLeftCell="D1" workbookViewId="0">
      <selection activeCell="J14" sqref="J14:L14"/>
    </sheetView>
  </sheetViews>
  <sheetFormatPr defaultColWidth="10.65" defaultRowHeight="13.5"/>
  <cols>
    <col min="1" max="1" width="1.9" style="54" customWidth="1"/>
    <col min="2" max="2" width="4.2" style="54" customWidth="1"/>
    <col min="3" max="3" width="7.1" style="54" customWidth="1"/>
    <col min="4" max="4" width="6" style="54" customWidth="1"/>
    <col min="5" max="5" width="9.6" style="54" customWidth="1"/>
    <col min="6" max="9" width="2.75" style="54" customWidth="1"/>
    <col min="10" max="10" width="7.55" style="54" customWidth="1"/>
    <col min="11" max="11" width="10.9" style="54" customWidth="1"/>
    <col min="12" max="12" width="22.85" style="54" customWidth="1"/>
    <col min="13" max="13" width="7.1" style="54" customWidth="1"/>
    <col min="14" max="14" width="7" style="54" customWidth="1"/>
    <col min="15" max="15" width="5.45" style="54" customWidth="1"/>
    <col min="16" max="16" width="7" style="54" customWidth="1"/>
    <col min="17" max="17" width="5" style="54" customWidth="1"/>
    <col min="18" max="248" width="8.9" style="54" customWidth="1"/>
    <col min="249" max="16384" width="10.65" style="54"/>
  </cols>
  <sheetData>
    <row r="1" ht="19.5" spans="2:17">
      <c r="B1" s="55" t="s">
        <v>46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2:17">
      <c r="B2" s="56"/>
      <c r="C2" s="56"/>
      <c r="D2" s="57" t="s">
        <v>1</v>
      </c>
      <c r="E2" s="57"/>
      <c r="F2" s="58" t="s">
        <v>47</v>
      </c>
      <c r="G2" s="58"/>
      <c r="H2" s="58"/>
      <c r="I2" s="58"/>
      <c r="J2" s="79"/>
      <c r="K2" s="79"/>
      <c r="L2" s="79"/>
      <c r="M2" s="79"/>
      <c r="N2" s="79"/>
      <c r="O2" s="80"/>
      <c r="P2" s="80"/>
      <c r="Q2" s="80"/>
    </row>
    <row r="3" spans="2:17">
      <c r="B3" s="59" t="s">
        <v>2</v>
      </c>
      <c r="C3" s="59"/>
      <c r="D3" s="59"/>
      <c r="E3" s="60" t="str">
        <f>同级评审报告!C3</f>
        <v>可信体系工作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2:17">
      <c r="B4" s="61" t="s">
        <v>4</v>
      </c>
      <c r="C4" s="61"/>
      <c r="D4" s="61"/>
      <c r="E4" s="62" t="str">
        <f>同级评审报告!C4</f>
        <v>《可信体系建设实施细则》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2:17">
      <c r="B5" s="61" t="s">
        <v>48</v>
      </c>
      <c r="C5" s="61"/>
      <c r="D5" s="61"/>
      <c r="E5" s="63" t="str">
        <f>同级评审报告!C5</f>
        <v>1页</v>
      </c>
      <c r="F5" s="63"/>
      <c r="G5" s="63"/>
      <c r="H5" s="63"/>
      <c r="I5" s="63"/>
      <c r="J5" s="63"/>
      <c r="K5" s="63"/>
      <c r="L5" s="63"/>
      <c r="M5" s="61" t="s">
        <v>49</v>
      </c>
      <c r="N5" s="61"/>
      <c r="O5" s="61" t="s">
        <v>50</v>
      </c>
      <c r="P5" s="61"/>
      <c r="Q5" s="61"/>
    </row>
    <row r="6" spans="2:17">
      <c r="B6" s="61" t="s">
        <v>51</v>
      </c>
      <c r="C6" s="61"/>
      <c r="D6" s="61"/>
      <c r="E6" s="64">
        <f>同级评审报告!C8</f>
        <v>44620</v>
      </c>
      <c r="F6" s="64"/>
      <c r="G6" s="64"/>
      <c r="H6" s="64"/>
      <c r="I6" s="64" t="s">
        <v>13</v>
      </c>
      <c r="J6" s="64"/>
      <c r="K6" s="64" t="s">
        <v>52</v>
      </c>
      <c r="L6" s="64"/>
      <c r="M6" s="64"/>
      <c r="N6" s="61" t="s">
        <v>53</v>
      </c>
      <c r="O6" s="61"/>
      <c r="P6" s="81">
        <v>1.5</v>
      </c>
      <c r="Q6" s="81"/>
    </row>
    <row r="7" spans="2:17">
      <c r="B7" s="61" t="s">
        <v>54</v>
      </c>
      <c r="C7" s="61"/>
      <c r="D7" s="61"/>
      <c r="E7" s="62">
        <f>同级评审报告!B14</f>
        <v>0</v>
      </c>
      <c r="F7" s="62"/>
      <c r="G7" s="62"/>
      <c r="H7" s="62"/>
      <c r="I7" s="62"/>
      <c r="J7" s="62"/>
      <c r="K7" s="62"/>
      <c r="L7" s="62"/>
      <c r="M7" s="61" t="s">
        <v>26</v>
      </c>
      <c r="N7" s="61"/>
      <c r="O7" s="82">
        <f>同级评审报告!B16</f>
        <v>0</v>
      </c>
      <c r="P7" s="82"/>
      <c r="Q7" s="82"/>
    </row>
    <row r="8" spans="2:17">
      <c r="B8" s="61" t="s">
        <v>25</v>
      </c>
      <c r="C8" s="61"/>
      <c r="D8" s="61"/>
      <c r="E8" s="65">
        <f>同级评审报告!B15</f>
        <v>0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2:17">
      <c r="B9" s="61" t="s">
        <v>27</v>
      </c>
      <c r="C9" s="61"/>
      <c r="D9" s="61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2:17">
      <c r="B10" s="61" t="s">
        <v>55</v>
      </c>
      <c r="C10" s="61"/>
      <c r="D10" s="61"/>
      <c r="E10" s="66" t="s">
        <v>56</v>
      </c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2:17">
      <c r="B11" s="67" t="s">
        <v>57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2:17">
      <c r="B12" s="33" t="s">
        <v>58</v>
      </c>
      <c r="C12" s="33" t="s">
        <v>59</v>
      </c>
      <c r="D12" s="33" t="s">
        <v>60</v>
      </c>
      <c r="E12" s="33" t="s">
        <v>61</v>
      </c>
      <c r="F12" s="33" t="s">
        <v>62</v>
      </c>
      <c r="G12" s="33"/>
      <c r="H12" s="33"/>
      <c r="I12" s="33"/>
      <c r="J12" s="83" t="s">
        <v>63</v>
      </c>
      <c r="K12" s="84"/>
      <c r="L12" s="85"/>
      <c r="M12" s="86" t="s">
        <v>64</v>
      </c>
      <c r="N12" s="83" t="s">
        <v>65</v>
      </c>
      <c r="O12" s="84"/>
      <c r="P12" s="85"/>
      <c r="Q12" s="33" t="s">
        <v>66</v>
      </c>
    </row>
    <row r="13" spans="2:17">
      <c r="B13" s="33"/>
      <c r="C13" s="33"/>
      <c r="D13" s="33"/>
      <c r="E13" s="33"/>
      <c r="F13" s="33" t="s">
        <v>67</v>
      </c>
      <c r="G13" s="33" t="s">
        <v>68</v>
      </c>
      <c r="H13" s="33" t="s">
        <v>69</v>
      </c>
      <c r="I13" s="33" t="s">
        <v>70</v>
      </c>
      <c r="J13" s="87"/>
      <c r="K13" s="88"/>
      <c r="L13" s="89"/>
      <c r="M13" s="90"/>
      <c r="N13" s="87"/>
      <c r="O13" s="88"/>
      <c r="P13" s="89"/>
      <c r="Q13" s="33"/>
    </row>
    <row r="14" ht="30" customHeight="1" spans="2:17">
      <c r="B14" s="68">
        <f t="shared" ref="B14:B15" si="0">ROW()-13</f>
        <v>1</v>
      </c>
      <c r="C14" s="69"/>
      <c r="D14" s="69"/>
      <c r="E14" s="69"/>
      <c r="F14" s="69"/>
      <c r="G14" s="69"/>
      <c r="H14" s="69"/>
      <c r="I14" s="69"/>
      <c r="J14" s="91"/>
      <c r="K14" s="92"/>
      <c r="L14" s="93"/>
      <c r="M14" s="94"/>
      <c r="N14" s="95"/>
      <c r="O14" s="96"/>
      <c r="P14" s="97"/>
      <c r="Q14" s="69"/>
    </row>
    <row r="15" spans="2:17">
      <c r="B15" s="68">
        <f t="shared" si="0"/>
        <v>2</v>
      </c>
      <c r="C15" s="69"/>
      <c r="D15" s="69"/>
      <c r="E15" s="69"/>
      <c r="F15" s="69"/>
      <c r="G15" s="69"/>
      <c r="H15" s="69"/>
      <c r="I15" s="69"/>
      <c r="J15" s="91"/>
      <c r="K15" s="92"/>
      <c r="L15" s="93"/>
      <c r="M15" s="94"/>
      <c r="N15" s="95"/>
      <c r="O15" s="96"/>
      <c r="P15" s="97"/>
      <c r="Q15" s="69"/>
    </row>
    <row r="16" spans="2:17">
      <c r="B16" s="68">
        <f t="shared" ref="B16:B26" si="1">ROW()-13</f>
        <v>3</v>
      </c>
      <c r="C16" s="69"/>
      <c r="D16" s="69"/>
      <c r="E16" s="69"/>
      <c r="F16" s="68"/>
      <c r="G16" s="68"/>
      <c r="H16" s="68"/>
      <c r="I16" s="68"/>
      <c r="J16" s="91"/>
      <c r="K16" s="92"/>
      <c r="L16" s="93"/>
      <c r="M16" s="94"/>
      <c r="N16" s="95"/>
      <c r="O16" s="96"/>
      <c r="P16" s="97"/>
      <c r="Q16" s="69"/>
    </row>
    <row r="17" spans="2:17">
      <c r="B17" s="68">
        <f t="shared" si="1"/>
        <v>4</v>
      </c>
      <c r="C17" s="69"/>
      <c r="D17" s="69"/>
      <c r="E17" s="69"/>
      <c r="F17" s="68"/>
      <c r="G17" s="68"/>
      <c r="H17" s="68"/>
      <c r="I17" s="68"/>
      <c r="J17" s="91"/>
      <c r="K17" s="92"/>
      <c r="L17" s="93"/>
      <c r="M17" s="94"/>
      <c r="N17" s="95"/>
      <c r="O17" s="96"/>
      <c r="P17" s="97"/>
      <c r="Q17" s="69"/>
    </row>
    <row r="18" spans="2:17">
      <c r="B18" s="68">
        <f t="shared" si="1"/>
        <v>5</v>
      </c>
      <c r="C18" s="69"/>
      <c r="D18" s="69"/>
      <c r="E18" s="69"/>
      <c r="F18" s="68"/>
      <c r="G18" s="68"/>
      <c r="H18" s="68"/>
      <c r="I18" s="68"/>
      <c r="J18" s="91"/>
      <c r="K18" s="92"/>
      <c r="L18" s="93"/>
      <c r="M18" s="94"/>
      <c r="N18" s="95"/>
      <c r="O18" s="96"/>
      <c r="P18" s="97"/>
      <c r="Q18" s="69"/>
    </row>
    <row r="19" ht="28" customHeight="1" spans="2:17">
      <c r="B19" s="68">
        <f t="shared" si="1"/>
        <v>6</v>
      </c>
      <c r="C19" s="69"/>
      <c r="D19" s="69"/>
      <c r="E19" s="69"/>
      <c r="F19" s="68"/>
      <c r="G19" s="68"/>
      <c r="H19" s="68"/>
      <c r="I19" s="68"/>
      <c r="J19" s="91"/>
      <c r="K19" s="92"/>
      <c r="L19" s="93"/>
      <c r="M19" s="94"/>
      <c r="N19" s="95"/>
      <c r="O19" s="96"/>
      <c r="P19" s="97"/>
      <c r="Q19" s="69"/>
    </row>
    <row r="20" spans="2:17">
      <c r="B20" s="68">
        <f t="shared" si="1"/>
        <v>7</v>
      </c>
      <c r="C20" s="68"/>
      <c r="D20" s="68"/>
      <c r="E20" s="69"/>
      <c r="F20" s="68"/>
      <c r="G20" s="68"/>
      <c r="H20" s="68"/>
      <c r="I20" s="68"/>
      <c r="J20" s="91"/>
      <c r="K20" s="92"/>
      <c r="L20" s="93"/>
      <c r="M20" s="94"/>
      <c r="N20" s="95"/>
      <c r="O20" s="96"/>
      <c r="P20" s="97"/>
      <c r="Q20" s="69"/>
    </row>
    <row r="21" spans="2:17">
      <c r="B21" s="68">
        <f t="shared" si="1"/>
        <v>8</v>
      </c>
      <c r="C21" s="68"/>
      <c r="D21" s="68"/>
      <c r="E21" s="69"/>
      <c r="F21" s="68"/>
      <c r="G21" s="68"/>
      <c r="H21" s="68"/>
      <c r="I21" s="68"/>
      <c r="J21" s="98"/>
      <c r="K21" s="92"/>
      <c r="L21" s="93"/>
      <c r="M21" s="94"/>
      <c r="N21" s="95"/>
      <c r="O21" s="96"/>
      <c r="P21" s="97"/>
      <c r="Q21" s="69"/>
    </row>
    <row r="22" spans="2:17">
      <c r="B22" s="68">
        <f t="shared" si="1"/>
        <v>9</v>
      </c>
      <c r="C22" s="68"/>
      <c r="D22" s="68"/>
      <c r="E22" s="69"/>
      <c r="F22" s="68"/>
      <c r="G22" s="68"/>
      <c r="H22" s="68"/>
      <c r="I22" s="68"/>
      <c r="J22" s="98"/>
      <c r="K22" s="92"/>
      <c r="L22" s="93"/>
      <c r="M22" s="94"/>
      <c r="N22" s="95"/>
      <c r="O22" s="96"/>
      <c r="P22" s="97"/>
      <c r="Q22" s="69"/>
    </row>
    <row r="23" spans="2:17">
      <c r="B23" s="68">
        <f t="shared" si="1"/>
        <v>10</v>
      </c>
      <c r="C23" s="68"/>
      <c r="D23" s="68"/>
      <c r="E23" s="69"/>
      <c r="F23" s="68"/>
      <c r="G23" s="68"/>
      <c r="H23" s="68"/>
      <c r="I23" s="68"/>
      <c r="J23" s="98"/>
      <c r="K23" s="92"/>
      <c r="L23" s="93"/>
      <c r="M23" s="94"/>
      <c r="N23" s="95"/>
      <c r="O23" s="96"/>
      <c r="P23" s="97"/>
      <c r="Q23" s="69"/>
    </row>
    <row r="24" spans="2:17">
      <c r="B24" s="68">
        <f t="shared" si="1"/>
        <v>11</v>
      </c>
      <c r="C24" s="68"/>
      <c r="D24" s="68"/>
      <c r="E24" s="69"/>
      <c r="F24" s="68"/>
      <c r="G24" s="68"/>
      <c r="H24" s="68"/>
      <c r="I24" s="68"/>
      <c r="J24" s="98"/>
      <c r="K24" s="92"/>
      <c r="L24" s="93"/>
      <c r="M24" s="94"/>
      <c r="N24" s="95"/>
      <c r="O24" s="96"/>
      <c r="P24" s="97"/>
      <c r="Q24" s="69"/>
    </row>
    <row r="25" spans="2:17">
      <c r="B25" s="68">
        <f t="shared" si="1"/>
        <v>12</v>
      </c>
      <c r="C25" s="68"/>
      <c r="D25" s="68"/>
      <c r="E25" s="69"/>
      <c r="F25" s="68"/>
      <c r="G25" s="68"/>
      <c r="H25" s="68"/>
      <c r="I25" s="68"/>
      <c r="J25" s="98"/>
      <c r="K25" s="92"/>
      <c r="L25" s="93"/>
      <c r="M25" s="94"/>
      <c r="N25" s="95"/>
      <c r="O25" s="96"/>
      <c r="P25" s="97"/>
      <c r="Q25" s="69"/>
    </row>
    <row r="26" spans="2:17">
      <c r="B26" s="68">
        <f t="shared" si="1"/>
        <v>13</v>
      </c>
      <c r="C26" s="68"/>
      <c r="D26" s="68"/>
      <c r="E26" s="69"/>
      <c r="F26" s="68"/>
      <c r="G26" s="68"/>
      <c r="H26" s="68"/>
      <c r="I26" s="68"/>
      <c r="J26" s="98"/>
      <c r="K26" s="92"/>
      <c r="L26" s="93"/>
      <c r="M26" s="94"/>
      <c r="N26" s="95"/>
      <c r="O26" s="96"/>
      <c r="P26" s="97"/>
      <c r="Q26" s="69"/>
    </row>
    <row r="27" spans="2:17">
      <c r="B27" s="68"/>
      <c r="C27" s="68"/>
      <c r="D27" s="68"/>
      <c r="E27" s="70"/>
      <c r="F27" s="68"/>
      <c r="G27" s="68"/>
      <c r="H27" s="68"/>
      <c r="I27" s="68"/>
      <c r="J27" s="99"/>
      <c r="K27" s="100"/>
      <c r="L27" s="101"/>
      <c r="M27" s="94"/>
      <c r="N27" s="99"/>
      <c r="O27" s="100"/>
      <c r="P27" s="101"/>
      <c r="Q27" s="68"/>
    </row>
    <row r="28" spans="2:17">
      <c r="B28" s="68"/>
      <c r="C28" s="68"/>
      <c r="D28" s="68"/>
      <c r="E28" s="70"/>
      <c r="F28" s="68"/>
      <c r="G28" s="68"/>
      <c r="H28" s="68"/>
      <c r="I28" s="68"/>
      <c r="J28" s="99"/>
      <c r="K28" s="100"/>
      <c r="L28" s="101"/>
      <c r="M28" s="94"/>
      <c r="N28" s="99"/>
      <c r="O28" s="100"/>
      <c r="P28" s="101"/>
      <c r="Q28" s="68"/>
    </row>
    <row r="29" spans="2:17">
      <c r="B29" s="68"/>
      <c r="C29" s="68"/>
      <c r="D29" s="68"/>
      <c r="E29" s="70"/>
      <c r="F29" s="68"/>
      <c r="G29" s="68"/>
      <c r="H29" s="68"/>
      <c r="I29" s="68"/>
      <c r="J29" s="99"/>
      <c r="K29" s="100"/>
      <c r="L29" s="101"/>
      <c r="M29" s="94"/>
      <c r="N29" s="99"/>
      <c r="O29" s="100"/>
      <c r="P29" s="101"/>
      <c r="Q29" s="68"/>
    </row>
    <row r="30" spans="2:17">
      <c r="B30" s="68"/>
      <c r="C30" s="68"/>
      <c r="D30" s="68"/>
      <c r="E30" s="69"/>
      <c r="F30" s="68"/>
      <c r="G30" s="68"/>
      <c r="H30" s="68"/>
      <c r="I30" s="68"/>
      <c r="J30" s="99"/>
      <c r="K30" s="100"/>
      <c r="L30" s="101"/>
      <c r="M30" s="94"/>
      <c r="N30" s="99"/>
      <c r="O30" s="100"/>
      <c r="P30" s="101"/>
      <c r="Q30" s="68"/>
    </row>
    <row r="31" spans="2:17">
      <c r="B31" s="68"/>
      <c r="C31" s="68"/>
      <c r="D31" s="68"/>
      <c r="E31" s="70"/>
      <c r="F31" s="68"/>
      <c r="G31" s="68"/>
      <c r="H31" s="68"/>
      <c r="I31" s="68"/>
      <c r="J31" s="99"/>
      <c r="K31" s="100"/>
      <c r="L31" s="101"/>
      <c r="M31" s="94"/>
      <c r="N31" s="99"/>
      <c r="O31" s="100"/>
      <c r="P31" s="101"/>
      <c r="Q31" s="68"/>
    </row>
    <row r="32" spans="2:17">
      <c r="B32" s="71" t="s">
        <v>71</v>
      </c>
      <c r="C32" s="71"/>
      <c r="D32" s="71"/>
      <c r="E32" s="71"/>
      <c r="F32" s="71">
        <f>SUM(F14:F31)</f>
        <v>0</v>
      </c>
      <c r="G32" s="71">
        <f>SUM(G14:G31)</f>
        <v>0</v>
      </c>
      <c r="H32" s="71">
        <f>SUM(H14:H31)</f>
        <v>0</v>
      </c>
      <c r="I32" s="71">
        <f>SUM(I14:I31)</f>
        <v>0</v>
      </c>
      <c r="J32" s="71" t="s">
        <v>72</v>
      </c>
      <c r="K32" s="71"/>
      <c r="L32" s="71"/>
      <c r="M32" s="71"/>
      <c r="N32" s="71"/>
      <c r="O32" s="71"/>
      <c r="P32" s="71"/>
      <c r="Q32" s="71"/>
    </row>
    <row r="33" spans="2:17">
      <c r="B33" s="72" t="s">
        <v>73</v>
      </c>
      <c r="C33" s="72"/>
      <c r="D33" s="72"/>
      <c r="E33" s="73"/>
      <c r="F33" s="73"/>
      <c r="G33" s="73"/>
      <c r="H33" s="73"/>
      <c r="I33" s="73"/>
      <c r="J33" s="73"/>
      <c r="K33" s="73"/>
      <c r="L33" s="67"/>
      <c r="M33" s="67"/>
      <c r="N33" s="67"/>
      <c r="O33" s="67"/>
      <c r="P33" s="102"/>
      <c r="Q33" s="102"/>
    </row>
    <row r="34" ht="27" spans="2:17">
      <c r="B34" s="61" t="s">
        <v>58</v>
      </c>
      <c r="C34" s="74" t="s">
        <v>74</v>
      </c>
      <c r="D34" s="74"/>
      <c r="E34" s="74"/>
      <c r="F34" s="74"/>
      <c r="G34" s="74"/>
      <c r="H34" s="74"/>
      <c r="I34" s="74"/>
      <c r="J34" s="103" t="s">
        <v>75</v>
      </c>
      <c r="K34" s="104"/>
      <c r="L34" s="105" t="s">
        <v>76</v>
      </c>
      <c r="M34" s="33"/>
      <c r="N34" s="33" t="s">
        <v>77</v>
      </c>
      <c r="O34" s="33"/>
      <c r="P34" s="33" t="s">
        <v>78</v>
      </c>
      <c r="Q34" s="33"/>
    </row>
    <row r="35" spans="2:17">
      <c r="B35" s="61">
        <v>1</v>
      </c>
      <c r="C35" s="74" t="s">
        <v>56</v>
      </c>
      <c r="D35" s="74"/>
      <c r="E35" s="74"/>
      <c r="F35" s="74"/>
      <c r="G35" s="74"/>
      <c r="H35" s="74"/>
      <c r="I35" s="74"/>
      <c r="J35" s="103"/>
      <c r="K35" s="104"/>
      <c r="L35" s="33"/>
      <c r="M35" s="33" t="s">
        <v>72</v>
      </c>
      <c r="N35" s="33"/>
      <c r="O35" s="33" t="s">
        <v>72</v>
      </c>
      <c r="P35" s="33"/>
      <c r="Q35" s="33" t="s">
        <v>72</v>
      </c>
    </row>
    <row r="36" spans="2:17">
      <c r="B36" s="61">
        <v>2</v>
      </c>
      <c r="C36" s="74"/>
      <c r="D36" s="74"/>
      <c r="E36" s="74"/>
      <c r="F36" s="74"/>
      <c r="G36" s="74"/>
      <c r="H36" s="74"/>
      <c r="I36" s="74"/>
      <c r="J36" s="103"/>
      <c r="K36" s="104"/>
      <c r="L36" s="33"/>
      <c r="M36" s="33" t="s">
        <v>72</v>
      </c>
      <c r="N36" s="33"/>
      <c r="O36" s="33" t="s">
        <v>72</v>
      </c>
      <c r="P36" s="33"/>
      <c r="Q36" s="33" t="s">
        <v>72</v>
      </c>
    </row>
    <row r="37" spans="2:17">
      <c r="B37" s="61">
        <v>3</v>
      </c>
      <c r="C37" s="74"/>
      <c r="D37" s="74"/>
      <c r="E37" s="74"/>
      <c r="F37" s="74"/>
      <c r="G37" s="74"/>
      <c r="H37" s="74"/>
      <c r="I37" s="74"/>
      <c r="J37" s="103"/>
      <c r="K37" s="104"/>
      <c r="L37" s="33"/>
      <c r="M37" s="33" t="s">
        <v>72</v>
      </c>
      <c r="N37" s="33"/>
      <c r="O37" s="33" t="s">
        <v>72</v>
      </c>
      <c r="P37" s="33"/>
      <c r="Q37" s="33" t="s">
        <v>72</v>
      </c>
    </row>
    <row r="39" spans="2:17">
      <c r="B39" s="75" t="s">
        <v>79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</row>
    <row r="40" spans="2:17">
      <c r="B40" s="76" t="s">
        <v>34</v>
      </c>
      <c r="C40" s="76"/>
      <c r="D40" s="76"/>
      <c r="E40" s="77" t="s">
        <v>80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</row>
    <row r="41" spans="2:17">
      <c r="B41" s="76" t="s">
        <v>36</v>
      </c>
      <c r="C41" s="76"/>
      <c r="D41" s="76"/>
      <c r="E41" s="77" t="s">
        <v>81</v>
      </c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</row>
    <row r="42" spans="2:17">
      <c r="B42" s="76" t="s">
        <v>38</v>
      </c>
      <c r="C42" s="76"/>
      <c r="D42" s="76"/>
      <c r="E42" s="77" t="s">
        <v>39</v>
      </c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</row>
    <row r="43" spans="2:17">
      <c r="B43" s="78" t="s">
        <v>82</v>
      </c>
      <c r="C43" s="78"/>
      <c r="D43" s="78"/>
      <c r="E43" s="77" t="s">
        <v>83</v>
      </c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</row>
    <row r="44" spans="2:17">
      <c r="B44" s="76" t="s">
        <v>42</v>
      </c>
      <c r="C44" s="76"/>
      <c r="D44" s="76"/>
      <c r="E44" s="77" t="s">
        <v>84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</row>
    <row r="45" spans="2:17">
      <c r="B45" s="76" t="s">
        <v>44</v>
      </c>
      <c r="C45" s="76"/>
      <c r="D45" s="76"/>
      <c r="E45" s="77" t="s">
        <v>85</v>
      </c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2:17">
      <c r="B46" s="76" t="s">
        <v>86</v>
      </c>
      <c r="C46" s="76"/>
      <c r="D46" s="76"/>
      <c r="E46" s="77" t="s">
        <v>87</v>
      </c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</sheetData>
  <sheetProtection selectLockedCells="1" selectUnlockedCells="1"/>
  <mergeCells count="112">
    <mergeCell ref="B1:Q1"/>
    <mergeCell ref="D2:E2"/>
    <mergeCell ref="F2:I2"/>
    <mergeCell ref="J2:N2"/>
    <mergeCell ref="B3:D3"/>
    <mergeCell ref="E3:Q3"/>
    <mergeCell ref="B4:D4"/>
    <mergeCell ref="E4:Q4"/>
    <mergeCell ref="B5:D5"/>
    <mergeCell ref="E5:L5"/>
    <mergeCell ref="M5:N5"/>
    <mergeCell ref="O5:Q5"/>
    <mergeCell ref="B6:D6"/>
    <mergeCell ref="E6:H6"/>
    <mergeCell ref="I6:J6"/>
    <mergeCell ref="K6:M6"/>
    <mergeCell ref="N6:O6"/>
    <mergeCell ref="P6:Q6"/>
    <mergeCell ref="B7:D7"/>
    <mergeCell ref="E7:L7"/>
    <mergeCell ref="M7:N7"/>
    <mergeCell ref="O7:Q7"/>
    <mergeCell ref="B8:D8"/>
    <mergeCell ref="E8:Q8"/>
    <mergeCell ref="B9:D9"/>
    <mergeCell ref="E9:Q9"/>
    <mergeCell ref="B10:D10"/>
    <mergeCell ref="E10:Q10"/>
    <mergeCell ref="B11:Q11"/>
    <mergeCell ref="F12:I12"/>
    <mergeCell ref="J14:L14"/>
    <mergeCell ref="N14:P14"/>
    <mergeCell ref="J15:L15"/>
    <mergeCell ref="N15:P15"/>
    <mergeCell ref="J16:L16"/>
    <mergeCell ref="N16:P16"/>
    <mergeCell ref="J17:L17"/>
    <mergeCell ref="N17:P17"/>
    <mergeCell ref="J18:L18"/>
    <mergeCell ref="N18:P18"/>
    <mergeCell ref="J19:L19"/>
    <mergeCell ref="N19:P19"/>
    <mergeCell ref="J20:L20"/>
    <mergeCell ref="N20:P20"/>
    <mergeCell ref="J21:L21"/>
    <mergeCell ref="N21:P21"/>
    <mergeCell ref="J22:L22"/>
    <mergeCell ref="N22:P22"/>
    <mergeCell ref="J23:L23"/>
    <mergeCell ref="N23:P23"/>
    <mergeCell ref="J24:L24"/>
    <mergeCell ref="N24:P24"/>
    <mergeCell ref="J25:L25"/>
    <mergeCell ref="N25:P25"/>
    <mergeCell ref="J26:L26"/>
    <mergeCell ref="N26:P26"/>
    <mergeCell ref="J27:L27"/>
    <mergeCell ref="N27:P27"/>
    <mergeCell ref="J28:L28"/>
    <mergeCell ref="N28:P28"/>
    <mergeCell ref="J29:L29"/>
    <mergeCell ref="N29:P29"/>
    <mergeCell ref="J30:L30"/>
    <mergeCell ref="N30:P30"/>
    <mergeCell ref="J31:L31"/>
    <mergeCell ref="N31:P31"/>
    <mergeCell ref="B32:E32"/>
    <mergeCell ref="J32:Q32"/>
    <mergeCell ref="B33:Q33"/>
    <mergeCell ref="C34:I34"/>
    <mergeCell ref="J34:K34"/>
    <mergeCell ref="L34:M34"/>
    <mergeCell ref="N34:O34"/>
    <mergeCell ref="P34:Q34"/>
    <mergeCell ref="C35:I35"/>
    <mergeCell ref="J35:K35"/>
    <mergeCell ref="L35:M35"/>
    <mergeCell ref="N35:O35"/>
    <mergeCell ref="P35:Q35"/>
    <mergeCell ref="C36:I36"/>
    <mergeCell ref="J36:K36"/>
    <mergeCell ref="L36:M36"/>
    <mergeCell ref="N36:O36"/>
    <mergeCell ref="P36:Q36"/>
    <mergeCell ref="C37:I37"/>
    <mergeCell ref="J37:K37"/>
    <mergeCell ref="L37:M37"/>
    <mergeCell ref="N37:O37"/>
    <mergeCell ref="P37:Q37"/>
    <mergeCell ref="B39:Q39"/>
    <mergeCell ref="B40:D40"/>
    <mergeCell ref="E40:Q40"/>
    <mergeCell ref="B41:D41"/>
    <mergeCell ref="E41:Q41"/>
    <mergeCell ref="B42:D42"/>
    <mergeCell ref="E42:Q42"/>
    <mergeCell ref="B43:D43"/>
    <mergeCell ref="E43:Q43"/>
    <mergeCell ref="B44:D44"/>
    <mergeCell ref="E44:Q44"/>
    <mergeCell ref="B45:D45"/>
    <mergeCell ref="E45:Q45"/>
    <mergeCell ref="B46:D46"/>
    <mergeCell ref="E46:Q46"/>
    <mergeCell ref="B12:B13"/>
    <mergeCell ref="C12:C13"/>
    <mergeCell ref="D12:D13"/>
    <mergeCell ref="E12:E13"/>
    <mergeCell ref="M12:M13"/>
    <mergeCell ref="Q12:Q13"/>
    <mergeCell ref="J12:L13"/>
    <mergeCell ref="N12:P13"/>
  </mergeCells>
  <dataValidations count="5">
    <dataValidation type="list" allowBlank="1" showInputMessage="1" showErrorMessage="1" sqref="Q16 Q17 Q18 Q19 Q20 Q21 Q22 Q23 Q24 Q25 Q26 Q14:Q15 Q27:Q31">
      <formula1>"打开,关闭,撤销"</formula1>
    </dataValidation>
    <dataValidation allowBlank="1" showErrorMessage="1" sqref="N16 N17 N18 N19 N20 N21 N22 N23 N24 N25 N26 N14:N15 N27:N31"/>
    <dataValidation type="list" allowBlank="1" showErrorMessage="1" sqref="L18:L19 L65500:L65511 L131036:L131047 L196572:L196583 L262108:L262119 L327644:L327655 L393180:L393191 L458716:L458727 L524252:L524263 L589788:L589799 L655324:L655335 L720860:L720871 L786396:L786407 L851932:L851943 L917468:L917479 L983004:L983015 JH14:JH22 JH65503:JH65514 JH131039:JH131050 JH196575:JH196586 JH262111:JH262122 JH327647:JH327658 JH393183:JH393194 JH458719:JH458730 JH524255:JH524266 JH589791:JH589802 JH655327:JH655338 JH720863:JH720874 JH786399:JH786410 JH851935:JH851946 JH917471:JH917482 JH983007:JH983018 TD14:TD22 TD65503:TD65514 TD131039:TD131050 TD196575:TD196586 TD262111:TD262122 TD327647:TD327658 TD393183:TD393194 TD458719:TD458730 TD524255:TD524266 TD589791:TD589802 TD655327:TD655338 TD720863:TD720874 TD786399:TD786410 TD851935:TD851946 TD917471:TD917482 TD983007:TD983018 ACZ14:ACZ22 ACZ65503:ACZ65514 ACZ131039:ACZ131050 ACZ196575:ACZ196586 ACZ262111:ACZ262122 ACZ327647:ACZ327658 ACZ393183:ACZ393194 ACZ458719:ACZ458730 ACZ524255:ACZ524266 ACZ589791:ACZ589802 ACZ655327:ACZ655338 ACZ720863:ACZ720874 ACZ786399:ACZ786410 ACZ851935:ACZ851946 ACZ917471:ACZ917482 ACZ983007:ACZ983018 AMV14:AMV22 AMV65503:AMV65514 AMV131039:AMV131050 AMV196575:AMV196586 AMV262111:AMV262122 AMV327647:AMV327658 AMV393183:AMV393194 AMV458719:AMV458730 AMV524255:AMV524266 AMV589791:AMV589802 AMV655327:AMV655338 AMV720863:AMV720874 AMV786399:AMV786410 AMV851935:AMV851946 AMV917471:AMV917482 AMV983007:AMV983018 AWR14:AWR22 AWR65503:AWR65514 AWR131039:AWR131050 AWR196575:AWR196586 AWR262111:AWR262122 AWR327647:AWR327658 AWR393183:AWR393194 AWR458719:AWR458730 AWR524255:AWR524266 AWR589791:AWR589802 AWR655327:AWR655338 AWR720863:AWR720874 AWR786399:AWR786410 AWR851935:AWR851946 AWR917471:AWR917482 AWR983007:AWR983018 BGN14:BGN22 BGN65503:BGN65514 BGN131039:BGN131050 BGN196575:BGN196586 BGN262111:BGN262122 BGN327647:BGN327658 BGN393183:BGN393194 BGN458719:BGN458730 BGN524255:BGN524266 BGN589791:BGN589802 BGN655327:BGN655338 BGN720863:BGN720874 BGN786399:BGN786410 BGN851935:BGN851946 BGN917471:BGN917482 BGN983007:BGN983018 BQJ14:BQJ22 BQJ65503:BQJ65514 BQJ131039:BQJ131050 BQJ196575:BQJ196586 BQJ262111:BQJ262122 BQJ327647:BQJ327658 BQJ393183:BQJ393194 BQJ458719:BQJ458730 BQJ524255:BQJ524266 BQJ589791:BQJ589802 BQJ655327:BQJ655338 BQJ720863:BQJ720874 BQJ786399:BQJ786410 BQJ851935:BQJ851946 BQJ917471:BQJ917482 BQJ983007:BQJ983018 CAF14:CAF22 CAF65503:CAF65514 CAF131039:CAF131050 CAF196575:CAF196586 CAF262111:CAF262122 CAF327647:CAF327658 CAF393183:CAF393194 CAF458719:CAF458730 CAF524255:CAF524266 CAF589791:CAF589802 CAF655327:CAF655338 CAF720863:CAF720874 CAF786399:CAF786410 CAF851935:CAF851946 CAF917471:CAF917482 CAF983007:CAF983018 CKB14:CKB22 CKB65503:CKB65514 CKB131039:CKB131050 CKB196575:CKB196586 CKB262111:CKB262122 CKB327647:CKB327658 CKB393183:CKB393194 CKB458719:CKB458730 CKB524255:CKB524266 CKB589791:CKB589802 CKB655327:CKB655338 CKB720863:CKB720874 CKB786399:CKB786410 CKB851935:CKB851946 CKB917471:CKB917482 CKB983007:CKB983018 CTX14:CTX22 CTX65503:CTX65514 CTX131039:CTX131050 CTX196575:CTX196586 CTX262111:CTX262122 CTX327647:CTX327658 CTX393183:CTX393194 CTX458719:CTX458730 CTX524255:CTX524266 CTX589791:CTX589802 CTX655327:CTX655338 CTX720863:CTX720874 CTX786399:CTX786410 CTX851935:CTX851946 CTX917471:CTX917482 CTX983007:CTX983018 DDT14:DDT22 DDT65503:DDT65514 DDT131039:DDT131050 DDT196575:DDT196586 DDT262111:DDT262122 DDT327647:DDT327658 DDT393183:DDT393194 DDT458719:DDT458730 DDT524255:DDT524266 DDT589791:DDT589802 DDT655327:DDT655338 DDT720863:DDT720874 DDT786399:DDT786410 DDT851935:DDT851946 DDT917471:DDT917482 DDT983007:DDT983018 DNP14:DNP22 DNP65503:DNP65514 DNP131039:DNP131050 DNP196575:DNP196586 DNP262111:DNP262122 DNP327647:DNP327658 DNP393183:DNP393194 DNP458719:DNP458730 DNP524255:DNP524266 DNP589791:DNP589802 DNP655327:DNP655338 DNP720863:DNP720874 DNP786399:DNP786410 DNP851935:DNP851946 DNP917471:DNP917482 DNP983007:DNP983018 DXL14:DXL22 DXL65503:DXL65514 DXL131039:DXL131050 DXL196575:DXL196586 DXL262111:DXL262122 DXL327647:DXL327658 DXL393183:DXL393194 DXL458719:DXL458730 DXL524255:DXL524266 DXL589791:DXL589802 DXL655327:DXL655338 DXL720863:DXL720874 DXL786399:DXL786410 DXL851935:DXL851946 DXL917471:DXL917482 DXL983007:DXL983018 EHH14:EHH22 EHH65503:EHH65514 EHH131039:EHH131050 EHH196575:EHH196586 EHH262111:EHH262122 EHH327647:EHH327658 EHH393183:EHH393194 EHH458719:EHH458730 EHH524255:EHH524266 EHH589791:EHH589802 EHH655327:EHH655338 EHH720863:EHH720874 EHH786399:EHH786410 EHH851935:EHH851946 EHH917471:EHH917482 EHH983007:EHH983018 ERD14:ERD22 ERD65503:ERD65514 ERD131039:ERD131050 ERD196575:ERD196586 ERD262111:ERD262122 ERD327647:ERD327658 ERD393183:ERD393194 ERD458719:ERD458730 ERD524255:ERD524266 ERD589791:ERD589802 ERD655327:ERD655338 ERD720863:ERD720874 ERD786399:ERD786410 ERD851935:ERD851946 ERD917471:ERD917482 ERD983007:ERD983018 FAZ14:FAZ22 FAZ65503:FAZ65514 FAZ131039:FAZ131050 FAZ196575:FAZ196586 FAZ262111:FAZ262122 FAZ327647:FAZ327658 FAZ393183:FAZ393194 FAZ458719:FAZ458730 FAZ524255:FAZ524266 FAZ589791:FAZ589802 FAZ655327:FAZ655338 FAZ720863:FAZ720874 FAZ786399:FAZ786410 FAZ851935:FAZ851946 FAZ917471:FAZ917482 FAZ983007:FAZ983018 FKV14:FKV22 FKV65503:FKV65514 FKV131039:FKV131050 FKV196575:FKV196586 FKV262111:FKV262122 FKV327647:FKV327658 FKV393183:FKV393194 FKV458719:FKV458730 FKV524255:FKV524266 FKV589791:FKV589802 FKV655327:FKV655338 FKV720863:FKV720874 FKV786399:FKV786410 FKV851935:FKV851946 FKV917471:FKV917482 FKV983007:FKV983018 FUR14:FUR22 FUR65503:FUR65514 FUR131039:FUR131050 FUR196575:FUR196586 FUR262111:FUR262122 FUR327647:FUR327658 FUR393183:FUR393194 FUR458719:FUR458730 FUR524255:FUR524266 FUR589791:FUR589802 FUR655327:FUR655338 FUR720863:FUR720874 FUR786399:FUR786410 FUR851935:FUR851946 FUR917471:FUR917482 FUR983007:FUR983018 GEN14:GEN22 GEN65503:GEN65514 GEN131039:GEN131050 GEN196575:GEN196586 GEN262111:GEN262122 GEN327647:GEN327658 GEN393183:GEN393194 GEN458719:GEN458730 GEN524255:GEN524266 GEN589791:GEN589802 GEN655327:GEN655338 GEN720863:GEN720874 GEN786399:GEN786410 GEN851935:GEN851946 GEN917471:GEN917482 GEN983007:GEN983018 GOJ14:GOJ22 GOJ65503:GOJ65514 GOJ131039:GOJ131050 GOJ196575:GOJ196586 GOJ262111:GOJ262122 GOJ327647:GOJ327658 GOJ393183:GOJ393194 GOJ458719:GOJ458730 GOJ524255:GOJ524266 GOJ589791:GOJ589802 GOJ655327:GOJ655338 GOJ720863:GOJ720874 GOJ786399:GOJ786410 GOJ851935:GOJ851946 GOJ917471:GOJ917482 GOJ983007:GOJ983018 GYF14:GYF22 GYF65503:GYF65514 GYF131039:GYF131050 GYF196575:GYF196586 GYF262111:GYF262122 GYF327647:GYF327658 GYF393183:GYF393194 GYF458719:GYF458730 GYF524255:GYF524266 GYF589791:GYF589802 GYF655327:GYF655338 GYF720863:GYF720874 GYF786399:GYF786410 GYF851935:GYF851946 GYF917471:GYF917482 GYF983007:GYF983018 HIB14:HIB22 HIB65503:HIB65514 HIB131039:HIB131050 HIB196575:HIB196586 HIB262111:HIB262122 HIB327647:HIB327658 HIB393183:HIB393194 HIB458719:HIB458730 HIB524255:HIB524266 HIB589791:HIB589802 HIB655327:HIB655338 HIB720863:HIB720874 HIB786399:HIB786410 HIB851935:HIB851946 HIB917471:HIB917482 HIB983007:HIB983018 HRX14:HRX22 HRX65503:HRX65514 HRX131039:HRX131050 HRX196575:HRX196586 HRX262111:HRX262122 HRX327647:HRX327658 HRX393183:HRX393194 HRX458719:HRX458730 HRX524255:HRX524266 HRX589791:HRX589802 HRX655327:HRX655338 HRX720863:HRX720874 HRX786399:HRX786410 HRX851935:HRX851946 HRX917471:HRX917482 HRX983007:HRX983018 IBT14:IBT22 IBT65503:IBT65514 IBT131039:IBT131050 IBT196575:IBT196586 IBT262111:IBT262122 IBT327647:IBT327658 IBT393183:IBT393194 IBT458719:IBT458730 IBT524255:IBT524266 IBT589791:IBT589802 IBT655327:IBT655338 IBT720863:IBT720874 IBT786399:IBT786410 IBT851935:IBT851946 IBT917471:IBT917482 IBT983007:IBT983018 ILP14:ILP22 ILP65503:ILP65514 ILP131039:ILP131050 ILP196575:ILP196586 ILP262111:ILP262122 ILP327647:ILP327658 ILP393183:ILP393194 ILP458719:ILP458730 ILP524255:ILP524266 ILP589791:ILP589802 ILP655327:ILP655338 ILP720863:ILP720874 ILP786399:ILP786410 ILP851935:ILP851946 ILP917471:ILP917482 ILP983007:ILP983018 IVL14:IVL22 IVL65503:IVL65514 IVL131039:IVL131050 IVL196575:IVL196586 IVL262111:IVL262122 IVL327647:IVL327658 IVL393183:IVL393194 IVL458719:IVL458730 IVL524255:IVL524266 IVL589791:IVL589802 IVL655327:IVL655338 IVL720863:IVL720874 IVL786399:IVL786410 IVL851935:IVL851946 IVL917471:IVL917482 IVL983007:IVL983018 JFH14:JFH22 JFH65503:JFH65514 JFH131039:JFH131050 JFH196575:JFH196586 JFH262111:JFH262122 JFH327647:JFH327658 JFH393183:JFH393194 JFH458719:JFH458730 JFH524255:JFH524266 JFH589791:JFH589802 JFH655327:JFH655338 JFH720863:JFH720874 JFH786399:JFH786410 JFH851935:JFH851946 JFH917471:JFH917482 JFH983007:JFH983018 JPD14:JPD22 JPD65503:JPD65514 JPD131039:JPD131050 JPD196575:JPD196586 JPD262111:JPD262122 JPD327647:JPD327658 JPD393183:JPD393194 JPD458719:JPD458730 JPD524255:JPD524266 JPD589791:JPD589802 JPD655327:JPD655338 JPD720863:JPD720874 JPD786399:JPD786410 JPD851935:JPD851946 JPD917471:JPD917482 JPD983007:JPD983018 JYZ14:JYZ22 JYZ65503:JYZ65514 JYZ131039:JYZ131050 JYZ196575:JYZ196586 JYZ262111:JYZ262122 JYZ327647:JYZ327658 JYZ393183:JYZ393194 JYZ458719:JYZ458730 JYZ524255:JYZ524266 JYZ589791:JYZ589802 JYZ655327:JYZ655338 JYZ720863:JYZ720874 JYZ786399:JYZ786410 JYZ851935:JYZ851946 JYZ917471:JYZ917482 JYZ983007:JYZ983018 KIV14:KIV22 KIV65503:KIV65514 KIV131039:KIV131050 KIV196575:KIV196586 KIV262111:KIV262122 KIV327647:KIV327658 KIV393183:KIV393194 KIV458719:KIV458730 KIV524255:KIV524266 KIV589791:KIV589802 KIV655327:KIV655338 KIV720863:KIV720874 KIV786399:KIV786410 KIV851935:KIV851946 KIV917471:KIV917482 KIV983007:KIV983018 KSR14:KSR22 KSR65503:KSR65514 KSR131039:KSR131050 KSR196575:KSR196586 KSR262111:KSR262122 KSR327647:KSR327658 KSR393183:KSR393194 KSR458719:KSR458730 KSR524255:KSR524266 KSR589791:KSR589802 KSR655327:KSR655338 KSR720863:KSR720874 KSR786399:KSR786410 KSR851935:KSR851946 KSR917471:KSR917482 KSR983007:KSR983018 LCN14:LCN22 LCN65503:LCN65514 LCN131039:LCN131050 LCN196575:LCN196586 LCN262111:LCN262122 LCN327647:LCN327658 LCN393183:LCN393194 LCN458719:LCN458730 LCN524255:LCN524266 LCN589791:LCN589802 LCN655327:LCN655338 LCN720863:LCN720874 LCN786399:LCN786410 LCN851935:LCN851946 LCN917471:LCN917482 LCN983007:LCN983018 LMJ14:LMJ22 LMJ65503:LMJ65514 LMJ131039:LMJ131050 LMJ196575:LMJ196586 LMJ262111:LMJ262122 LMJ327647:LMJ327658 LMJ393183:LMJ393194 LMJ458719:LMJ458730 LMJ524255:LMJ524266 LMJ589791:LMJ589802 LMJ655327:LMJ655338 LMJ720863:LMJ720874 LMJ786399:LMJ786410 LMJ851935:LMJ851946 LMJ917471:LMJ917482 LMJ983007:LMJ983018 LWF14:LWF22 LWF65503:LWF65514 LWF131039:LWF131050 LWF196575:LWF196586 LWF262111:LWF262122 LWF327647:LWF327658 LWF393183:LWF393194 LWF458719:LWF458730 LWF524255:LWF524266 LWF589791:LWF589802 LWF655327:LWF655338 LWF720863:LWF720874 LWF786399:LWF786410 LWF851935:LWF851946 LWF917471:LWF917482 LWF983007:LWF983018 MGB14:MGB22 MGB65503:MGB65514 MGB131039:MGB131050 MGB196575:MGB196586 MGB262111:MGB262122 MGB327647:MGB327658 MGB393183:MGB393194 MGB458719:MGB458730 MGB524255:MGB524266 MGB589791:MGB589802 MGB655327:MGB655338 MGB720863:MGB720874 MGB786399:MGB786410 MGB851935:MGB851946 MGB917471:MGB917482 MGB983007:MGB983018 MPX14:MPX22 MPX65503:MPX65514 MPX131039:MPX131050 MPX196575:MPX196586 MPX262111:MPX262122 MPX327647:MPX327658 MPX393183:MPX393194 MPX458719:MPX458730 MPX524255:MPX524266 MPX589791:MPX589802 MPX655327:MPX655338 MPX720863:MPX720874 MPX786399:MPX786410 MPX851935:MPX851946 MPX917471:MPX917482 MPX983007:MPX983018 MZT14:MZT22 MZT65503:MZT65514 MZT131039:MZT131050 MZT196575:MZT196586 MZT262111:MZT262122 MZT327647:MZT327658 MZT393183:MZT393194 MZT458719:MZT458730 MZT524255:MZT524266 MZT589791:MZT589802 MZT655327:MZT655338 MZT720863:MZT720874 MZT786399:MZT786410 MZT851935:MZT851946 MZT917471:MZT917482 MZT983007:MZT983018 NJP14:NJP22 NJP65503:NJP65514 NJP131039:NJP131050 NJP196575:NJP196586 NJP262111:NJP262122 NJP327647:NJP327658 NJP393183:NJP393194 NJP458719:NJP458730 NJP524255:NJP524266 NJP589791:NJP589802 NJP655327:NJP655338 NJP720863:NJP720874 NJP786399:NJP786410 NJP851935:NJP851946 NJP917471:NJP917482 NJP983007:NJP983018 NTL14:NTL22 NTL65503:NTL65514 NTL131039:NTL131050 NTL196575:NTL196586 NTL262111:NTL262122 NTL327647:NTL327658 NTL393183:NTL393194 NTL458719:NTL458730 NTL524255:NTL524266 NTL589791:NTL589802 NTL655327:NTL655338 NTL720863:NTL720874 NTL786399:NTL786410 NTL851935:NTL851946 NTL917471:NTL917482 NTL983007:NTL983018 ODH14:ODH22 ODH65503:ODH65514 ODH131039:ODH131050 ODH196575:ODH196586 ODH262111:ODH262122 ODH327647:ODH327658 ODH393183:ODH393194 ODH458719:ODH458730 ODH524255:ODH524266 ODH589791:ODH589802 ODH655327:ODH655338 ODH720863:ODH720874 ODH786399:ODH786410 ODH851935:ODH851946 ODH917471:ODH917482 ODH983007:ODH983018 OND14:OND22 OND65503:OND65514 OND131039:OND131050 OND196575:OND196586 OND262111:OND262122 OND327647:OND327658 OND393183:OND393194 OND458719:OND458730 OND524255:OND524266 OND589791:OND589802 OND655327:OND655338 OND720863:OND720874 OND786399:OND786410 OND851935:OND851946 OND917471:OND917482 OND983007:OND983018 OWZ14:OWZ22 OWZ65503:OWZ65514 OWZ131039:OWZ131050 OWZ196575:OWZ196586 OWZ262111:OWZ262122 OWZ327647:OWZ327658 OWZ393183:OWZ393194 OWZ458719:OWZ458730 OWZ524255:OWZ524266 OWZ589791:OWZ589802 OWZ655327:OWZ655338 OWZ720863:OWZ720874 OWZ786399:OWZ786410 OWZ851935:OWZ851946 OWZ917471:OWZ917482 OWZ983007:OWZ983018 PGV14:PGV22 PGV65503:PGV65514 PGV131039:PGV131050 PGV196575:PGV196586 PGV262111:PGV262122 PGV327647:PGV327658 PGV393183:PGV393194 PGV458719:PGV458730 PGV524255:PGV524266 PGV589791:PGV589802 PGV655327:PGV655338 PGV720863:PGV720874 PGV786399:PGV786410 PGV851935:PGV851946 PGV917471:PGV917482 PGV983007:PGV983018 PQR14:PQR22 PQR65503:PQR65514 PQR131039:PQR131050 PQR196575:PQR196586 PQR262111:PQR262122 PQR327647:PQR327658 PQR393183:PQR393194 PQR458719:PQR458730 PQR524255:PQR524266 PQR589791:PQR589802 PQR655327:PQR655338 PQR720863:PQR720874 PQR786399:PQR786410 PQR851935:PQR851946 PQR917471:PQR917482 PQR983007:PQR983018 QAN14:QAN22 QAN65503:QAN65514 QAN131039:QAN131050 QAN196575:QAN196586 QAN262111:QAN262122 QAN327647:QAN327658 QAN393183:QAN393194 QAN458719:QAN458730 QAN524255:QAN524266 QAN589791:QAN589802 QAN655327:QAN655338 QAN720863:QAN720874 QAN786399:QAN786410 QAN851935:QAN851946 QAN917471:QAN917482 QAN983007:QAN983018 QKJ14:QKJ22 QKJ65503:QKJ65514 QKJ131039:QKJ131050 QKJ196575:QKJ196586 QKJ262111:QKJ262122 QKJ327647:QKJ327658 QKJ393183:QKJ393194 QKJ458719:QKJ458730 QKJ524255:QKJ524266 QKJ589791:QKJ589802 QKJ655327:QKJ655338 QKJ720863:QKJ720874 QKJ786399:QKJ786410 QKJ851935:QKJ851946 QKJ917471:QKJ917482 QKJ983007:QKJ983018 QUF14:QUF22 QUF65503:QUF65514 QUF131039:QUF131050 QUF196575:QUF196586 QUF262111:QUF262122 QUF327647:QUF327658 QUF393183:QUF393194 QUF458719:QUF458730 QUF524255:QUF524266 QUF589791:QUF589802 QUF655327:QUF655338 QUF720863:QUF720874 QUF786399:QUF786410 QUF851935:QUF851946 QUF917471:QUF917482 QUF983007:QUF983018 REB14:REB22 REB65503:REB65514 REB131039:REB131050 REB196575:REB196586 REB262111:REB262122 REB327647:REB327658 REB393183:REB393194 REB458719:REB458730 REB524255:REB524266 REB589791:REB589802 REB655327:REB655338 REB720863:REB720874 REB786399:REB786410 REB851935:REB851946 REB917471:REB917482 REB983007:REB983018 RNX14:RNX22 RNX65503:RNX65514 RNX131039:RNX131050 RNX196575:RNX196586 RNX262111:RNX262122 RNX327647:RNX327658 RNX393183:RNX393194 RNX458719:RNX458730 RNX524255:RNX524266 RNX589791:RNX589802 RNX655327:RNX655338 RNX720863:RNX720874 RNX786399:RNX786410 RNX851935:RNX851946 RNX917471:RNX917482 RNX983007:RNX983018 RXT14:RXT22 RXT65503:RXT65514 RXT131039:RXT131050 RXT196575:RXT196586 RXT262111:RXT262122 RXT327647:RXT327658 RXT393183:RXT393194 RXT458719:RXT458730 RXT524255:RXT524266 RXT589791:RXT589802 RXT655327:RXT655338 RXT720863:RXT720874 RXT786399:RXT786410 RXT851935:RXT851946 RXT917471:RXT917482 RXT983007:RXT983018 SHP14:SHP22 SHP65503:SHP65514 SHP131039:SHP131050 SHP196575:SHP196586 SHP262111:SHP262122 SHP327647:SHP327658 SHP393183:SHP393194 SHP458719:SHP458730 SHP524255:SHP524266 SHP589791:SHP589802 SHP655327:SHP655338 SHP720863:SHP720874 SHP786399:SHP786410 SHP851935:SHP851946 SHP917471:SHP917482 SHP983007:SHP983018 SRL14:SRL22 SRL65503:SRL65514 SRL131039:SRL131050 SRL196575:SRL196586 SRL262111:SRL262122 SRL327647:SRL327658 SRL393183:SRL393194 SRL458719:SRL458730 SRL524255:SRL524266 SRL589791:SRL589802 SRL655327:SRL655338 SRL720863:SRL720874 SRL786399:SRL786410 SRL851935:SRL851946 SRL917471:SRL917482 SRL983007:SRL983018 TBH14:TBH22 TBH65503:TBH65514 TBH131039:TBH131050 TBH196575:TBH196586 TBH262111:TBH262122 TBH327647:TBH327658 TBH393183:TBH393194 TBH458719:TBH458730 TBH524255:TBH524266 TBH589791:TBH589802 TBH655327:TBH655338 TBH720863:TBH720874 TBH786399:TBH786410 TBH851935:TBH851946 TBH917471:TBH917482 TBH983007:TBH983018 TLD14:TLD22 TLD65503:TLD65514 TLD131039:TLD131050 TLD196575:TLD196586 TLD262111:TLD262122 TLD327647:TLD327658 TLD393183:TLD393194 TLD458719:TLD458730 TLD524255:TLD524266 TLD589791:TLD589802 TLD655327:TLD655338 TLD720863:TLD720874 TLD786399:TLD786410 TLD851935:TLD851946 TLD917471:TLD917482 TLD983007:TLD983018 TUZ14:TUZ22 TUZ65503:TUZ65514 TUZ131039:TUZ131050 TUZ196575:TUZ196586 TUZ262111:TUZ262122 TUZ327647:TUZ327658 TUZ393183:TUZ393194 TUZ458719:TUZ458730 TUZ524255:TUZ524266 TUZ589791:TUZ589802 TUZ655327:TUZ655338 TUZ720863:TUZ720874 TUZ786399:TUZ786410 TUZ851935:TUZ851946 TUZ917471:TUZ917482 TUZ983007:TUZ983018 UEV14:UEV22 UEV65503:UEV65514 UEV131039:UEV131050 UEV196575:UEV196586 UEV262111:UEV262122 UEV327647:UEV327658 UEV393183:UEV393194 UEV458719:UEV458730 UEV524255:UEV524266 UEV589791:UEV589802 UEV655327:UEV655338 UEV720863:UEV720874 UEV786399:UEV786410 UEV851935:UEV851946 UEV917471:UEV917482 UEV983007:UEV983018 UOR14:UOR22 UOR65503:UOR65514 UOR131039:UOR131050 UOR196575:UOR196586 UOR262111:UOR262122 UOR327647:UOR327658 UOR393183:UOR393194 UOR458719:UOR458730 UOR524255:UOR524266 UOR589791:UOR589802 UOR655327:UOR655338 UOR720863:UOR720874 UOR786399:UOR786410 UOR851935:UOR851946 UOR917471:UOR917482 UOR983007:UOR983018 UYN14:UYN22 UYN65503:UYN65514 UYN131039:UYN131050 UYN196575:UYN196586 UYN262111:UYN262122 UYN327647:UYN327658 UYN393183:UYN393194 UYN458719:UYN458730 UYN524255:UYN524266 UYN589791:UYN589802 UYN655327:UYN655338 UYN720863:UYN720874 UYN786399:UYN786410 UYN851935:UYN851946 UYN917471:UYN917482 UYN983007:UYN983018 VIJ14:VIJ22 VIJ65503:VIJ65514 VIJ131039:VIJ131050 VIJ196575:VIJ196586 VIJ262111:VIJ262122 VIJ327647:VIJ327658 VIJ393183:VIJ393194 VIJ458719:VIJ458730 VIJ524255:VIJ524266 VIJ589791:VIJ589802 VIJ655327:VIJ655338 VIJ720863:VIJ720874 VIJ786399:VIJ786410 VIJ851935:VIJ851946 VIJ917471:VIJ917482 VIJ983007:VIJ983018 VSF14:VSF22 VSF65503:VSF65514 VSF131039:VSF131050 VSF196575:VSF196586 VSF262111:VSF262122 VSF327647:VSF327658 VSF393183:VSF393194 VSF458719:VSF458730 VSF524255:VSF524266 VSF589791:VSF589802 VSF655327:VSF655338 VSF720863:VSF720874 VSF786399:VSF786410 VSF851935:VSF851946 VSF917471:VSF917482 VSF983007:VSF983018 WCB14:WCB22 WCB65503:WCB65514 WCB131039:WCB131050 WCB196575:WCB196586 WCB262111:WCB262122 WCB327647:WCB327658 WCB393183:WCB393194 WCB458719:WCB458730 WCB524255:WCB524266 WCB589791:WCB589802 WCB655327:WCB655338 WCB720863:WCB720874 WCB786399:WCB786410 WCB851935:WCB851946 WCB917471:WCB917482 WCB983007:WCB983018 WLX14:WLX22 WLX65503:WLX65514 WLX131039:WLX131050 WLX196575:WLX196586 WLX262111:WLX262122 WLX327647:WLX327658 WLX393183:WLX393194 WLX458719:WLX458730 WLX524255:WLX524266 WLX589791:WLX589802 WLX655327:WLX655338 WLX720863:WLX720874 WLX786399:WLX786410 WLX851935:WLX851946 WLX917471:WLX917482 WLX983007:WLX983018 WVT14:WVT22 WVT65503:WVT65514 WVT131039:WVT131050 WVT196575:WVT196586 WVT262111:WVT262122 WVT327647:WVT327658 WVT393183:WVT393194 WVT458719:WVT458730 WVT524255:WVT524266 WVT589791:WVT589802 WVT655327:WVT655338 WVT720863:WVT720874 WVT786399:WVT786410 WVT851935:WVT851946 WVT917471:WVT917482 WVT983007:WVT983018">
      <formula1>$D$33:$D$50</formula1>
    </dataValidation>
    <dataValidation type="list" allowBlank="1" showErrorMessage="1" sqref="L21:L31 L65512:L65515 L131048:L131051 L196584:L196587 L262120:L262123 L327656:L327659 L393192:L393195 L458728:L458731 L524264:L524267 L589800:L589803 L655336:L655339 L720872:L720875 L786408:L786411 L851944:L851947 L917480:L917483 L983016:L983019 JH23:JH34 JH65515:JH65518 JH131051:JH131054 JH196587:JH196590 JH262123:JH262126 JH327659:JH327662 JH393195:JH393198 JH458731:JH458734 JH524267:JH524270 JH589803:JH589806 JH655339:JH655342 JH720875:JH720878 JH786411:JH786414 JH851947:JH851950 JH917483:JH917486 JH983019:JH983022 TD23:TD34 TD65515:TD65518 TD131051:TD131054 TD196587:TD196590 TD262123:TD262126 TD327659:TD327662 TD393195:TD393198 TD458731:TD458734 TD524267:TD524270 TD589803:TD589806 TD655339:TD655342 TD720875:TD720878 TD786411:TD786414 TD851947:TD851950 TD917483:TD917486 TD983019:TD983022 ACZ23:ACZ34 ACZ65515:ACZ65518 ACZ131051:ACZ131054 ACZ196587:ACZ196590 ACZ262123:ACZ262126 ACZ327659:ACZ327662 ACZ393195:ACZ393198 ACZ458731:ACZ458734 ACZ524267:ACZ524270 ACZ589803:ACZ589806 ACZ655339:ACZ655342 ACZ720875:ACZ720878 ACZ786411:ACZ786414 ACZ851947:ACZ851950 ACZ917483:ACZ917486 ACZ983019:ACZ983022 AMV23:AMV34 AMV65515:AMV65518 AMV131051:AMV131054 AMV196587:AMV196590 AMV262123:AMV262126 AMV327659:AMV327662 AMV393195:AMV393198 AMV458731:AMV458734 AMV524267:AMV524270 AMV589803:AMV589806 AMV655339:AMV655342 AMV720875:AMV720878 AMV786411:AMV786414 AMV851947:AMV851950 AMV917483:AMV917486 AMV983019:AMV983022 AWR23:AWR34 AWR65515:AWR65518 AWR131051:AWR131054 AWR196587:AWR196590 AWR262123:AWR262126 AWR327659:AWR327662 AWR393195:AWR393198 AWR458731:AWR458734 AWR524267:AWR524270 AWR589803:AWR589806 AWR655339:AWR655342 AWR720875:AWR720878 AWR786411:AWR786414 AWR851947:AWR851950 AWR917483:AWR917486 AWR983019:AWR983022 BGN23:BGN34 BGN65515:BGN65518 BGN131051:BGN131054 BGN196587:BGN196590 BGN262123:BGN262126 BGN327659:BGN327662 BGN393195:BGN393198 BGN458731:BGN458734 BGN524267:BGN524270 BGN589803:BGN589806 BGN655339:BGN655342 BGN720875:BGN720878 BGN786411:BGN786414 BGN851947:BGN851950 BGN917483:BGN917486 BGN983019:BGN983022 BQJ23:BQJ34 BQJ65515:BQJ65518 BQJ131051:BQJ131054 BQJ196587:BQJ196590 BQJ262123:BQJ262126 BQJ327659:BQJ327662 BQJ393195:BQJ393198 BQJ458731:BQJ458734 BQJ524267:BQJ524270 BQJ589803:BQJ589806 BQJ655339:BQJ655342 BQJ720875:BQJ720878 BQJ786411:BQJ786414 BQJ851947:BQJ851950 BQJ917483:BQJ917486 BQJ983019:BQJ983022 CAF23:CAF34 CAF65515:CAF65518 CAF131051:CAF131054 CAF196587:CAF196590 CAF262123:CAF262126 CAF327659:CAF327662 CAF393195:CAF393198 CAF458731:CAF458734 CAF524267:CAF524270 CAF589803:CAF589806 CAF655339:CAF655342 CAF720875:CAF720878 CAF786411:CAF786414 CAF851947:CAF851950 CAF917483:CAF917486 CAF983019:CAF983022 CKB23:CKB34 CKB65515:CKB65518 CKB131051:CKB131054 CKB196587:CKB196590 CKB262123:CKB262126 CKB327659:CKB327662 CKB393195:CKB393198 CKB458731:CKB458734 CKB524267:CKB524270 CKB589803:CKB589806 CKB655339:CKB655342 CKB720875:CKB720878 CKB786411:CKB786414 CKB851947:CKB851950 CKB917483:CKB917486 CKB983019:CKB983022 CTX23:CTX34 CTX65515:CTX65518 CTX131051:CTX131054 CTX196587:CTX196590 CTX262123:CTX262126 CTX327659:CTX327662 CTX393195:CTX393198 CTX458731:CTX458734 CTX524267:CTX524270 CTX589803:CTX589806 CTX655339:CTX655342 CTX720875:CTX720878 CTX786411:CTX786414 CTX851947:CTX851950 CTX917483:CTX917486 CTX983019:CTX983022 DDT23:DDT34 DDT65515:DDT65518 DDT131051:DDT131054 DDT196587:DDT196590 DDT262123:DDT262126 DDT327659:DDT327662 DDT393195:DDT393198 DDT458731:DDT458734 DDT524267:DDT524270 DDT589803:DDT589806 DDT655339:DDT655342 DDT720875:DDT720878 DDT786411:DDT786414 DDT851947:DDT851950 DDT917483:DDT917486 DDT983019:DDT983022 DNP23:DNP34 DNP65515:DNP65518 DNP131051:DNP131054 DNP196587:DNP196590 DNP262123:DNP262126 DNP327659:DNP327662 DNP393195:DNP393198 DNP458731:DNP458734 DNP524267:DNP524270 DNP589803:DNP589806 DNP655339:DNP655342 DNP720875:DNP720878 DNP786411:DNP786414 DNP851947:DNP851950 DNP917483:DNP917486 DNP983019:DNP983022 DXL23:DXL34 DXL65515:DXL65518 DXL131051:DXL131054 DXL196587:DXL196590 DXL262123:DXL262126 DXL327659:DXL327662 DXL393195:DXL393198 DXL458731:DXL458734 DXL524267:DXL524270 DXL589803:DXL589806 DXL655339:DXL655342 DXL720875:DXL720878 DXL786411:DXL786414 DXL851947:DXL851950 DXL917483:DXL917486 DXL983019:DXL983022 EHH23:EHH34 EHH65515:EHH65518 EHH131051:EHH131054 EHH196587:EHH196590 EHH262123:EHH262126 EHH327659:EHH327662 EHH393195:EHH393198 EHH458731:EHH458734 EHH524267:EHH524270 EHH589803:EHH589806 EHH655339:EHH655342 EHH720875:EHH720878 EHH786411:EHH786414 EHH851947:EHH851950 EHH917483:EHH917486 EHH983019:EHH983022 ERD23:ERD34 ERD65515:ERD65518 ERD131051:ERD131054 ERD196587:ERD196590 ERD262123:ERD262126 ERD327659:ERD327662 ERD393195:ERD393198 ERD458731:ERD458734 ERD524267:ERD524270 ERD589803:ERD589806 ERD655339:ERD655342 ERD720875:ERD720878 ERD786411:ERD786414 ERD851947:ERD851950 ERD917483:ERD917486 ERD983019:ERD983022 FAZ23:FAZ34 FAZ65515:FAZ65518 FAZ131051:FAZ131054 FAZ196587:FAZ196590 FAZ262123:FAZ262126 FAZ327659:FAZ327662 FAZ393195:FAZ393198 FAZ458731:FAZ458734 FAZ524267:FAZ524270 FAZ589803:FAZ589806 FAZ655339:FAZ655342 FAZ720875:FAZ720878 FAZ786411:FAZ786414 FAZ851947:FAZ851950 FAZ917483:FAZ917486 FAZ983019:FAZ983022 FKV23:FKV34 FKV65515:FKV65518 FKV131051:FKV131054 FKV196587:FKV196590 FKV262123:FKV262126 FKV327659:FKV327662 FKV393195:FKV393198 FKV458731:FKV458734 FKV524267:FKV524270 FKV589803:FKV589806 FKV655339:FKV655342 FKV720875:FKV720878 FKV786411:FKV786414 FKV851947:FKV851950 FKV917483:FKV917486 FKV983019:FKV983022 FUR23:FUR34 FUR65515:FUR65518 FUR131051:FUR131054 FUR196587:FUR196590 FUR262123:FUR262126 FUR327659:FUR327662 FUR393195:FUR393198 FUR458731:FUR458734 FUR524267:FUR524270 FUR589803:FUR589806 FUR655339:FUR655342 FUR720875:FUR720878 FUR786411:FUR786414 FUR851947:FUR851950 FUR917483:FUR917486 FUR983019:FUR983022 GEN23:GEN34 GEN65515:GEN65518 GEN131051:GEN131054 GEN196587:GEN196590 GEN262123:GEN262126 GEN327659:GEN327662 GEN393195:GEN393198 GEN458731:GEN458734 GEN524267:GEN524270 GEN589803:GEN589806 GEN655339:GEN655342 GEN720875:GEN720878 GEN786411:GEN786414 GEN851947:GEN851950 GEN917483:GEN917486 GEN983019:GEN983022 GOJ23:GOJ34 GOJ65515:GOJ65518 GOJ131051:GOJ131054 GOJ196587:GOJ196590 GOJ262123:GOJ262126 GOJ327659:GOJ327662 GOJ393195:GOJ393198 GOJ458731:GOJ458734 GOJ524267:GOJ524270 GOJ589803:GOJ589806 GOJ655339:GOJ655342 GOJ720875:GOJ720878 GOJ786411:GOJ786414 GOJ851947:GOJ851950 GOJ917483:GOJ917486 GOJ983019:GOJ983022 GYF23:GYF34 GYF65515:GYF65518 GYF131051:GYF131054 GYF196587:GYF196590 GYF262123:GYF262126 GYF327659:GYF327662 GYF393195:GYF393198 GYF458731:GYF458734 GYF524267:GYF524270 GYF589803:GYF589806 GYF655339:GYF655342 GYF720875:GYF720878 GYF786411:GYF786414 GYF851947:GYF851950 GYF917483:GYF917486 GYF983019:GYF983022 HIB23:HIB34 HIB65515:HIB65518 HIB131051:HIB131054 HIB196587:HIB196590 HIB262123:HIB262126 HIB327659:HIB327662 HIB393195:HIB393198 HIB458731:HIB458734 HIB524267:HIB524270 HIB589803:HIB589806 HIB655339:HIB655342 HIB720875:HIB720878 HIB786411:HIB786414 HIB851947:HIB851950 HIB917483:HIB917486 HIB983019:HIB983022 HRX23:HRX34 HRX65515:HRX65518 HRX131051:HRX131054 HRX196587:HRX196590 HRX262123:HRX262126 HRX327659:HRX327662 HRX393195:HRX393198 HRX458731:HRX458734 HRX524267:HRX524270 HRX589803:HRX589806 HRX655339:HRX655342 HRX720875:HRX720878 HRX786411:HRX786414 HRX851947:HRX851950 HRX917483:HRX917486 HRX983019:HRX983022 IBT23:IBT34 IBT65515:IBT65518 IBT131051:IBT131054 IBT196587:IBT196590 IBT262123:IBT262126 IBT327659:IBT327662 IBT393195:IBT393198 IBT458731:IBT458734 IBT524267:IBT524270 IBT589803:IBT589806 IBT655339:IBT655342 IBT720875:IBT720878 IBT786411:IBT786414 IBT851947:IBT851950 IBT917483:IBT917486 IBT983019:IBT983022 ILP23:ILP34 ILP65515:ILP65518 ILP131051:ILP131054 ILP196587:ILP196590 ILP262123:ILP262126 ILP327659:ILP327662 ILP393195:ILP393198 ILP458731:ILP458734 ILP524267:ILP524270 ILP589803:ILP589806 ILP655339:ILP655342 ILP720875:ILP720878 ILP786411:ILP786414 ILP851947:ILP851950 ILP917483:ILP917486 ILP983019:ILP983022 IVL23:IVL34 IVL65515:IVL65518 IVL131051:IVL131054 IVL196587:IVL196590 IVL262123:IVL262126 IVL327659:IVL327662 IVL393195:IVL393198 IVL458731:IVL458734 IVL524267:IVL524270 IVL589803:IVL589806 IVL655339:IVL655342 IVL720875:IVL720878 IVL786411:IVL786414 IVL851947:IVL851950 IVL917483:IVL917486 IVL983019:IVL983022 JFH23:JFH34 JFH65515:JFH65518 JFH131051:JFH131054 JFH196587:JFH196590 JFH262123:JFH262126 JFH327659:JFH327662 JFH393195:JFH393198 JFH458731:JFH458734 JFH524267:JFH524270 JFH589803:JFH589806 JFH655339:JFH655342 JFH720875:JFH720878 JFH786411:JFH786414 JFH851947:JFH851950 JFH917483:JFH917486 JFH983019:JFH983022 JPD23:JPD34 JPD65515:JPD65518 JPD131051:JPD131054 JPD196587:JPD196590 JPD262123:JPD262126 JPD327659:JPD327662 JPD393195:JPD393198 JPD458731:JPD458734 JPD524267:JPD524270 JPD589803:JPD589806 JPD655339:JPD655342 JPD720875:JPD720878 JPD786411:JPD786414 JPD851947:JPD851950 JPD917483:JPD917486 JPD983019:JPD983022 JYZ23:JYZ34 JYZ65515:JYZ65518 JYZ131051:JYZ131054 JYZ196587:JYZ196590 JYZ262123:JYZ262126 JYZ327659:JYZ327662 JYZ393195:JYZ393198 JYZ458731:JYZ458734 JYZ524267:JYZ524270 JYZ589803:JYZ589806 JYZ655339:JYZ655342 JYZ720875:JYZ720878 JYZ786411:JYZ786414 JYZ851947:JYZ851950 JYZ917483:JYZ917486 JYZ983019:JYZ983022 KIV23:KIV34 KIV65515:KIV65518 KIV131051:KIV131054 KIV196587:KIV196590 KIV262123:KIV262126 KIV327659:KIV327662 KIV393195:KIV393198 KIV458731:KIV458734 KIV524267:KIV524270 KIV589803:KIV589806 KIV655339:KIV655342 KIV720875:KIV720878 KIV786411:KIV786414 KIV851947:KIV851950 KIV917483:KIV917486 KIV983019:KIV983022 KSR23:KSR34 KSR65515:KSR65518 KSR131051:KSR131054 KSR196587:KSR196590 KSR262123:KSR262126 KSR327659:KSR327662 KSR393195:KSR393198 KSR458731:KSR458734 KSR524267:KSR524270 KSR589803:KSR589806 KSR655339:KSR655342 KSR720875:KSR720878 KSR786411:KSR786414 KSR851947:KSR851950 KSR917483:KSR917486 KSR983019:KSR983022 LCN23:LCN34 LCN65515:LCN65518 LCN131051:LCN131054 LCN196587:LCN196590 LCN262123:LCN262126 LCN327659:LCN327662 LCN393195:LCN393198 LCN458731:LCN458734 LCN524267:LCN524270 LCN589803:LCN589806 LCN655339:LCN655342 LCN720875:LCN720878 LCN786411:LCN786414 LCN851947:LCN851950 LCN917483:LCN917486 LCN983019:LCN983022 LMJ23:LMJ34 LMJ65515:LMJ65518 LMJ131051:LMJ131054 LMJ196587:LMJ196590 LMJ262123:LMJ262126 LMJ327659:LMJ327662 LMJ393195:LMJ393198 LMJ458731:LMJ458734 LMJ524267:LMJ524270 LMJ589803:LMJ589806 LMJ655339:LMJ655342 LMJ720875:LMJ720878 LMJ786411:LMJ786414 LMJ851947:LMJ851950 LMJ917483:LMJ917486 LMJ983019:LMJ983022 LWF23:LWF34 LWF65515:LWF65518 LWF131051:LWF131054 LWF196587:LWF196590 LWF262123:LWF262126 LWF327659:LWF327662 LWF393195:LWF393198 LWF458731:LWF458734 LWF524267:LWF524270 LWF589803:LWF589806 LWF655339:LWF655342 LWF720875:LWF720878 LWF786411:LWF786414 LWF851947:LWF851950 LWF917483:LWF917486 LWF983019:LWF983022 MGB23:MGB34 MGB65515:MGB65518 MGB131051:MGB131054 MGB196587:MGB196590 MGB262123:MGB262126 MGB327659:MGB327662 MGB393195:MGB393198 MGB458731:MGB458734 MGB524267:MGB524270 MGB589803:MGB589806 MGB655339:MGB655342 MGB720875:MGB720878 MGB786411:MGB786414 MGB851947:MGB851950 MGB917483:MGB917486 MGB983019:MGB983022 MPX23:MPX34 MPX65515:MPX65518 MPX131051:MPX131054 MPX196587:MPX196590 MPX262123:MPX262126 MPX327659:MPX327662 MPX393195:MPX393198 MPX458731:MPX458734 MPX524267:MPX524270 MPX589803:MPX589806 MPX655339:MPX655342 MPX720875:MPX720878 MPX786411:MPX786414 MPX851947:MPX851950 MPX917483:MPX917486 MPX983019:MPX983022 MZT23:MZT34 MZT65515:MZT65518 MZT131051:MZT131054 MZT196587:MZT196590 MZT262123:MZT262126 MZT327659:MZT327662 MZT393195:MZT393198 MZT458731:MZT458734 MZT524267:MZT524270 MZT589803:MZT589806 MZT655339:MZT655342 MZT720875:MZT720878 MZT786411:MZT786414 MZT851947:MZT851950 MZT917483:MZT917486 MZT983019:MZT983022 NJP23:NJP34 NJP65515:NJP65518 NJP131051:NJP131054 NJP196587:NJP196590 NJP262123:NJP262126 NJP327659:NJP327662 NJP393195:NJP393198 NJP458731:NJP458734 NJP524267:NJP524270 NJP589803:NJP589806 NJP655339:NJP655342 NJP720875:NJP720878 NJP786411:NJP786414 NJP851947:NJP851950 NJP917483:NJP917486 NJP983019:NJP983022 NTL23:NTL34 NTL65515:NTL65518 NTL131051:NTL131054 NTL196587:NTL196590 NTL262123:NTL262126 NTL327659:NTL327662 NTL393195:NTL393198 NTL458731:NTL458734 NTL524267:NTL524270 NTL589803:NTL589806 NTL655339:NTL655342 NTL720875:NTL720878 NTL786411:NTL786414 NTL851947:NTL851950 NTL917483:NTL917486 NTL983019:NTL983022 ODH23:ODH34 ODH65515:ODH65518 ODH131051:ODH131054 ODH196587:ODH196590 ODH262123:ODH262126 ODH327659:ODH327662 ODH393195:ODH393198 ODH458731:ODH458734 ODH524267:ODH524270 ODH589803:ODH589806 ODH655339:ODH655342 ODH720875:ODH720878 ODH786411:ODH786414 ODH851947:ODH851950 ODH917483:ODH917486 ODH983019:ODH983022 OND23:OND34 OND65515:OND65518 OND131051:OND131054 OND196587:OND196590 OND262123:OND262126 OND327659:OND327662 OND393195:OND393198 OND458731:OND458734 OND524267:OND524270 OND589803:OND589806 OND655339:OND655342 OND720875:OND720878 OND786411:OND786414 OND851947:OND851950 OND917483:OND917486 OND983019:OND983022 OWZ23:OWZ34 OWZ65515:OWZ65518 OWZ131051:OWZ131054 OWZ196587:OWZ196590 OWZ262123:OWZ262126 OWZ327659:OWZ327662 OWZ393195:OWZ393198 OWZ458731:OWZ458734 OWZ524267:OWZ524270 OWZ589803:OWZ589806 OWZ655339:OWZ655342 OWZ720875:OWZ720878 OWZ786411:OWZ786414 OWZ851947:OWZ851950 OWZ917483:OWZ917486 OWZ983019:OWZ983022 PGV23:PGV34 PGV65515:PGV65518 PGV131051:PGV131054 PGV196587:PGV196590 PGV262123:PGV262126 PGV327659:PGV327662 PGV393195:PGV393198 PGV458731:PGV458734 PGV524267:PGV524270 PGV589803:PGV589806 PGV655339:PGV655342 PGV720875:PGV720878 PGV786411:PGV786414 PGV851947:PGV851950 PGV917483:PGV917486 PGV983019:PGV983022 PQR23:PQR34 PQR65515:PQR65518 PQR131051:PQR131054 PQR196587:PQR196590 PQR262123:PQR262126 PQR327659:PQR327662 PQR393195:PQR393198 PQR458731:PQR458734 PQR524267:PQR524270 PQR589803:PQR589806 PQR655339:PQR655342 PQR720875:PQR720878 PQR786411:PQR786414 PQR851947:PQR851950 PQR917483:PQR917486 PQR983019:PQR983022 QAN23:QAN34 QAN65515:QAN65518 QAN131051:QAN131054 QAN196587:QAN196590 QAN262123:QAN262126 QAN327659:QAN327662 QAN393195:QAN393198 QAN458731:QAN458734 QAN524267:QAN524270 QAN589803:QAN589806 QAN655339:QAN655342 QAN720875:QAN720878 QAN786411:QAN786414 QAN851947:QAN851950 QAN917483:QAN917486 QAN983019:QAN983022 QKJ23:QKJ34 QKJ65515:QKJ65518 QKJ131051:QKJ131054 QKJ196587:QKJ196590 QKJ262123:QKJ262126 QKJ327659:QKJ327662 QKJ393195:QKJ393198 QKJ458731:QKJ458734 QKJ524267:QKJ524270 QKJ589803:QKJ589806 QKJ655339:QKJ655342 QKJ720875:QKJ720878 QKJ786411:QKJ786414 QKJ851947:QKJ851950 QKJ917483:QKJ917486 QKJ983019:QKJ983022 QUF23:QUF34 QUF65515:QUF65518 QUF131051:QUF131054 QUF196587:QUF196590 QUF262123:QUF262126 QUF327659:QUF327662 QUF393195:QUF393198 QUF458731:QUF458734 QUF524267:QUF524270 QUF589803:QUF589806 QUF655339:QUF655342 QUF720875:QUF720878 QUF786411:QUF786414 QUF851947:QUF851950 QUF917483:QUF917486 QUF983019:QUF983022 REB23:REB34 REB65515:REB65518 REB131051:REB131054 REB196587:REB196590 REB262123:REB262126 REB327659:REB327662 REB393195:REB393198 REB458731:REB458734 REB524267:REB524270 REB589803:REB589806 REB655339:REB655342 REB720875:REB720878 REB786411:REB786414 REB851947:REB851950 REB917483:REB917486 REB983019:REB983022 RNX23:RNX34 RNX65515:RNX65518 RNX131051:RNX131054 RNX196587:RNX196590 RNX262123:RNX262126 RNX327659:RNX327662 RNX393195:RNX393198 RNX458731:RNX458734 RNX524267:RNX524270 RNX589803:RNX589806 RNX655339:RNX655342 RNX720875:RNX720878 RNX786411:RNX786414 RNX851947:RNX851950 RNX917483:RNX917486 RNX983019:RNX983022 RXT23:RXT34 RXT65515:RXT65518 RXT131051:RXT131054 RXT196587:RXT196590 RXT262123:RXT262126 RXT327659:RXT327662 RXT393195:RXT393198 RXT458731:RXT458734 RXT524267:RXT524270 RXT589803:RXT589806 RXT655339:RXT655342 RXT720875:RXT720878 RXT786411:RXT786414 RXT851947:RXT851950 RXT917483:RXT917486 RXT983019:RXT983022 SHP23:SHP34 SHP65515:SHP65518 SHP131051:SHP131054 SHP196587:SHP196590 SHP262123:SHP262126 SHP327659:SHP327662 SHP393195:SHP393198 SHP458731:SHP458734 SHP524267:SHP524270 SHP589803:SHP589806 SHP655339:SHP655342 SHP720875:SHP720878 SHP786411:SHP786414 SHP851947:SHP851950 SHP917483:SHP917486 SHP983019:SHP983022 SRL23:SRL34 SRL65515:SRL65518 SRL131051:SRL131054 SRL196587:SRL196590 SRL262123:SRL262126 SRL327659:SRL327662 SRL393195:SRL393198 SRL458731:SRL458734 SRL524267:SRL524270 SRL589803:SRL589806 SRL655339:SRL655342 SRL720875:SRL720878 SRL786411:SRL786414 SRL851947:SRL851950 SRL917483:SRL917486 SRL983019:SRL983022 TBH23:TBH34 TBH65515:TBH65518 TBH131051:TBH131054 TBH196587:TBH196590 TBH262123:TBH262126 TBH327659:TBH327662 TBH393195:TBH393198 TBH458731:TBH458734 TBH524267:TBH524270 TBH589803:TBH589806 TBH655339:TBH655342 TBH720875:TBH720878 TBH786411:TBH786414 TBH851947:TBH851950 TBH917483:TBH917486 TBH983019:TBH983022 TLD23:TLD34 TLD65515:TLD65518 TLD131051:TLD131054 TLD196587:TLD196590 TLD262123:TLD262126 TLD327659:TLD327662 TLD393195:TLD393198 TLD458731:TLD458734 TLD524267:TLD524270 TLD589803:TLD589806 TLD655339:TLD655342 TLD720875:TLD720878 TLD786411:TLD786414 TLD851947:TLD851950 TLD917483:TLD917486 TLD983019:TLD983022 TUZ23:TUZ34 TUZ65515:TUZ65518 TUZ131051:TUZ131054 TUZ196587:TUZ196590 TUZ262123:TUZ262126 TUZ327659:TUZ327662 TUZ393195:TUZ393198 TUZ458731:TUZ458734 TUZ524267:TUZ524270 TUZ589803:TUZ589806 TUZ655339:TUZ655342 TUZ720875:TUZ720878 TUZ786411:TUZ786414 TUZ851947:TUZ851950 TUZ917483:TUZ917486 TUZ983019:TUZ983022 UEV23:UEV34 UEV65515:UEV65518 UEV131051:UEV131054 UEV196587:UEV196590 UEV262123:UEV262126 UEV327659:UEV327662 UEV393195:UEV393198 UEV458731:UEV458734 UEV524267:UEV524270 UEV589803:UEV589806 UEV655339:UEV655342 UEV720875:UEV720878 UEV786411:UEV786414 UEV851947:UEV851950 UEV917483:UEV917486 UEV983019:UEV983022 UOR23:UOR34 UOR65515:UOR65518 UOR131051:UOR131054 UOR196587:UOR196590 UOR262123:UOR262126 UOR327659:UOR327662 UOR393195:UOR393198 UOR458731:UOR458734 UOR524267:UOR524270 UOR589803:UOR589806 UOR655339:UOR655342 UOR720875:UOR720878 UOR786411:UOR786414 UOR851947:UOR851950 UOR917483:UOR917486 UOR983019:UOR983022 UYN23:UYN34 UYN65515:UYN65518 UYN131051:UYN131054 UYN196587:UYN196590 UYN262123:UYN262126 UYN327659:UYN327662 UYN393195:UYN393198 UYN458731:UYN458734 UYN524267:UYN524270 UYN589803:UYN589806 UYN655339:UYN655342 UYN720875:UYN720878 UYN786411:UYN786414 UYN851947:UYN851950 UYN917483:UYN917486 UYN983019:UYN983022 VIJ23:VIJ34 VIJ65515:VIJ65518 VIJ131051:VIJ131054 VIJ196587:VIJ196590 VIJ262123:VIJ262126 VIJ327659:VIJ327662 VIJ393195:VIJ393198 VIJ458731:VIJ458734 VIJ524267:VIJ524270 VIJ589803:VIJ589806 VIJ655339:VIJ655342 VIJ720875:VIJ720878 VIJ786411:VIJ786414 VIJ851947:VIJ851950 VIJ917483:VIJ917486 VIJ983019:VIJ983022 VSF23:VSF34 VSF65515:VSF65518 VSF131051:VSF131054 VSF196587:VSF196590 VSF262123:VSF262126 VSF327659:VSF327662 VSF393195:VSF393198 VSF458731:VSF458734 VSF524267:VSF524270 VSF589803:VSF589806 VSF655339:VSF655342 VSF720875:VSF720878 VSF786411:VSF786414 VSF851947:VSF851950 VSF917483:VSF917486 VSF983019:VSF983022 WCB23:WCB34 WCB65515:WCB65518 WCB131051:WCB131054 WCB196587:WCB196590 WCB262123:WCB262126 WCB327659:WCB327662 WCB393195:WCB393198 WCB458731:WCB458734 WCB524267:WCB524270 WCB589803:WCB589806 WCB655339:WCB655342 WCB720875:WCB720878 WCB786411:WCB786414 WCB851947:WCB851950 WCB917483:WCB917486 WCB983019:WCB983022 WLX23:WLX34 WLX65515:WLX65518 WLX131051:WLX131054 WLX196587:WLX196590 WLX262123:WLX262126 WLX327659:WLX327662 WLX393195:WLX393198 WLX458731:WLX458734 WLX524267:WLX524270 WLX589803:WLX589806 WLX655339:WLX655342 WLX720875:WLX720878 WLX786411:WLX786414 WLX851947:WLX851950 WLX917483:WLX917486 WLX983019:WLX983022 WVT23:WVT34 WVT65515:WVT65518 WVT131051:WVT131054 WVT196587:WVT196590 WVT262123:WVT262126 WVT327659:WVT327662 WVT393195:WVT393198 WVT458731:WVT458734 WVT524267:WVT524270 WVT589803:WVT589806 WVT655339:WVT655342 WVT720875:WVT720878 WVT786411:WVT786414 WVT851947:WVT851950 WVT917483:WVT917486 WVT983019:WVT983022">
      <formula1>$D$33:$D$61</formula1>
    </dataValidation>
    <dataValidation type="list" allowBlank="1" showErrorMessage="1" sqref="N65500:N65515 N131036:N131051 N196572:N196587 N262108:N262123 N327644:N327659 N393180:N393195 N458716:N458731 N524252:N524267 N589788:N589803 N655324:N655339 N720860:N720875 N786396:N786411 N851932:N851947 N917468:N917483 N983004:N983019 JJ14:JJ34 JJ65503:JJ65518 JJ131039:JJ131054 JJ196575:JJ196590 JJ262111:JJ262126 JJ327647:JJ327662 JJ393183:JJ393198 JJ458719:JJ458734 JJ524255:JJ524270 JJ589791:JJ589806 JJ655327:JJ655342 JJ720863:JJ720878 JJ786399:JJ786414 JJ851935:JJ851950 JJ917471:JJ917486 JJ983007:JJ983022 TF14:TF34 TF65503:TF65518 TF131039:TF131054 TF196575:TF196590 TF262111:TF262126 TF327647:TF327662 TF393183:TF393198 TF458719:TF458734 TF524255:TF524270 TF589791:TF589806 TF655327:TF655342 TF720863:TF720878 TF786399:TF786414 TF851935:TF851950 TF917471:TF917486 TF983007:TF983022 ADB14:ADB34 ADB65503:ADB65518 ADB131039:ADB131054 ADB196575:ADB196590 ADB262111:ADB262126 ADB327647:ADB327662 ADB393183:ADB393198 ADB458719:ADB458734 ADB524255:ADB524270 ADB589791:ADB589806 ADB655327:ADB655342 ADB720863:ADB720878 ADB786399:ADB786414 ADB851935:ADB851950 ADB917471:ADB917486 ADB983007:ADB983022 AMX14:AMX34 AMX65503:AMX65518 AMX131039:AMX131054 AMX196575:AMX196590 AMX262111:AMX262126 AMX327647:AMX327662 AMX393183:AMX393198 AMX458719:AMX458734 AMX524255:AMX524270 AMX589791:AMX589806 AMX655327:AMX655342 AMX720863:AMX720878 AMX786399:AMX786414 AMX851935:AMX851950 AMX917471:AMX917486 AMX983007:AMX983022 AWT14:AWT34 AWT65503:AWT65518 AWT131039:AWT131054 AWT196575:AWT196590 AWT262111:AWT262126 AWT327647:AWT327662 AWT393183:AWT393198 AWT458719:AWT458734 AWT524255:AWT524270 AWT589791:AWT589806 AWT655327:AWT655342 AWT720863:AWT720878 AWT786399:AWT786414 AWT851935:AWT851950 AWT917471:AWT917486 AWT983007:AWT983022 BGP14:BGP34 BGP65503:BGP65518 BGP131039:BGP131054 BGP196575:BGP196590 BGP262111:BGP262126 BGP327647:BGP327662 BGP393183:BGP393198 BGP458719:BGP458734 BGP524255:BGP524270 BGP589791:BGP589806 BGP655327:BGP655342 BGP720863:BGP720878 BGP786399:BGP786414 BGP851935:BGP851950 BGP917471:BGP917486 BGP983007:BGP983022 BQL14:BQL34 BQL65503:BQL65518 BQL131039:BQL131054 BQL196575:BQL196590 BQL262111:BQL262126 BQL327647:BQL327662 BQL393183:BQL393198 BQL458719:BQL458734 BQL524255:BQL524270 BQL589791:BQL589806 BQL655327:BQL655342 BQL720863:BQL720878 BQL786399:BQL786414 BQL851935:BQL851950 BQL917471:BQL917486 BQL983007:BQL983022 CAH14:CAH34 CAH65503:CAH65518 CAH131039:CAH131054 CAH196575:CAH196590 CAH262111:CAH262126 CAH327647:CAH327662 CAH393183:CAH393198 CAH458719:CAH458734 CAH524255:CAH524270 CAH589791:CAH589806 CAH655327:CAH655342 CAH720863:CAH720878 CAH786399:CAH786414 CAH851935:CAH851950 CAH917471:CAH917486 CAH983007:CAH983022 CKD14:CKD34 CKD65503:CKD65518 CKD131039:CKD131054 CKD196575:CKD196590 CKD262111:CKD262126 CKD327647:CKD327662 CKD393183:CKD393198 CKD458719:CKD458734 CKD524255:CKD524270 CKD589791:CKD589806 CKD655327:CKD655342 CKD720863:CKD720878 CKD786399:CKD786414 CKD851935:CKD851950 CKD917471:CKD917486 CKD983007:CKD983022 CTZ14:CTZ34 CTZ65503:CTZ65518 CTZ131039:CTZ131054 CTZ196575:CTZ196590 CTZ262111:CTZ262126 CTZ327647:CTZ327662 CTZ393183:CTZ393198 CTZ458719:CTZ458734 CTZ524255:CTZ524270 CTZ589791:CTZ589806 CTZ655327:CTZ655342 CTZ720863:CTZ720878 CTZ786399:CTZ786414 CTZ851935:CTZ851950 CTZ917471:CTZ917486 CTZ983007:CTZ983022 DDV14:DDV34 DDV65503:DDV65518 DDV131039:DDV131054 DDV196575:DDV196590 DDV262111:DDV262126 DDV327647:DDV327662 DDV393183:DDV393198 DDV458719:DDV458734 DDV524255:DDV524270 DDV589791:DDV589806 DDV655327:DDV655342 DDV720863:DDV720878 DDV786399:DDV786414 DDV851935:DDV851950 DDV917471:DDV917486 DDV983007:DDV983022 DNR14:DNR34 DNR65503:DNR65518 DNR131039:DNR131054 DNR196575:DNR196590 DNR262111:DNR262126 DNR327647:DNR327662 DNR393183:DNR393198 DNR458719:DNR458734 DNR524255:DNR524270 DNR589791:DNR589806 DNR655327:DNR655342 DNR720863:DNR720878 DNR786399:DNR786414 DNR851935:DNR851950 DNR917471:DNR917486 DNR983007:DNR983022 DXN14:DXN34 DXN65503:DXN65518 DXN131039:DXN131054 DXN196575:DXN196590 DXN262111:DXN262126 DXN327647:DXN327662 DXN393183:DXN393198 DXN458719:DXN458734 DXN524255:DXN524270 DXN589791:DXN589806 DXN655327:DXN655342 DXN720863:DXN720878 DXN786399:DXN786414 DXN851935:DXN851950 DXN917471:DXN917486 DXN983007:DXN983022 EHJ14:EHJ34 EHJ65503:EHJ65518 EHJ131039:EHJ131054 EHJ196575:EHJ196590 EHJ262111:EHJ262126 EHJ327647:EHJ327662 EHJ393183:EHJ393198 EHJ458719:EHJ458734 EHJ524255:EHJ524270 EHJ589791:EHJ589806 EHJ655327:EHJ655342 EHJ720863:EHJ720878 EHJ786399:EHJ786414 EHJ851935:EHJ851950 EHJ917471:EHJ917486 EHJ983007:EHJ983022 ERF14:ERF34 ERF65503:ERF65518 ERF131039:ERF131054 ERF196575:ERF196590 ERF262111:ERF262126 ERF327647:ERF327662 ERF393183:ERF393198 ERF458719:ERF458734 ERF524255:ERF524270 ERF589791:ERF589806 ERF655327:ERF655342 ERF720863:ERF720878 ERF786399:ERF786414 ERF851935:ERF851950 ERF917471:ERF917486 ERF983007:ERF983022 FBB14:FBB34 FBB65503:FBB65518 FBB131039:FBB131054 FBB196575:FBB196590 FBB262111:FBB262126 FBB327647:FBB327662 FBB393183:FBB393198 FBB458719:FBB458734 FBB524255:FBB524270 FBB589791:FBB589806 FBB655327:FBB655342 FBB720863:FBB720878 FBB786399:FBB786414 FBB851935:FBB851950 FBB917471:FBB917486 FBB983007:FBB983022 FKX14:FKX34 FKX65503:FKX65518 FKX131039:FKX131054 FKX196575:FKX196590 FKX262111:FKX262126 FKX327647:FKX327662 FKX393183:FKX393198 FKX458719:FKX458734 FKX524255:FKX524270 FKX589791:FKX589806 FKX655327:FKX655342 FKX720863:FKX720878 FKX786399:FKX786414 FKX851935:FKX851950 FKX917471:FKX917486 FKX983007:FKX983022 FUT14:FUT34 FUT65503:FUT65518 FUT131039:FUT131054 FUT196575:FUT196590 FUT262111:FUT262126 FUT327647:FUT327662 FUT393183:FUT393198 FUT458719:FUT458734 FUT524255:FUT524270 FUT589791:FUT589806 FUT655327:FUT655342 FUT720863:FUT720878 FUT786399:FUT786414 FUT851935:FUT851950 FUT917471:FUT917486 FUT983007:FUT983022 GEP14:GEP34 GEP65503:GEP65518 GEP131039:GEP131054 GEP196575:GEP196590 GEP262111:GEP262126 GEP327647:GEP327662 GEP393183:GEP393198 GEP458719:GEP458734 GEP524255:GEP524270 GEP589791:GEP589806 GEP655327:GEP655342 GEP720863:GEP720878 GEP786399:GEP786414 GEP851935:GEP851950 GEP917471:GEP917486 GEP983007:GEP983022 GOL14:GOL34 GOL65503:GOL65518 GOL131039:GOL131054 GOL196575:GOL196590 GOL262111:GOL262126 GOL327647:GOL327662 GOL393183:GOL393198 GOL458719:GOL458734 GOL524255:GOL524270 GOL589791:GOL589806 GOL655327:GOL655342 GOL720863:GOL720878 GOL786399:GOL786414 GOL851935:GOL851950 GOL917471:GOL917486 GOL983007:GOL983022 GYH14:GYH34 GYH65503:GYH65518 GYH131039:GYH131054 GYH196575:GYH196590 GYH262111:GYH262126 GYH327647:GYH327662 GYH393183:GYH393198 GYH458719:GYH458734 GYH524255:GYH524270 GYH589791:GYH589806 GYH655327:GYH655342 GYH720863:GYH720878 GYH786399:GYH786414 GYH851935:GYH851950 GYH917471:GYH917486 GYH983007:GYH983022 HID14:HID34 HID65503:HID65518 HID131039:HID131054 HID196575:HID196590 HID262111:HID262126 HID327647:HID327662 HID393183:HID393198 HID458719:HID458734 HID524255:HID524270 HID589791:HID589806 HID655327:HID655342 HID720863:HID720878 HID786399:HID786414 HID851935:HID851950 HID917471:HID917486 HID983007:HID983022 HRZ14:HRZ34 HRZ65503:HRZ65518 HRZ131039:HRZ131054 HRZ196575:HRZ196590 HRZ262111:HRZ262126 HRZ327647:HRZ327662 HRZ393183:HRZ393198 HRZ458719:HRZ458734 HRZ524255:HRZ524270 HRZ589791:HRZ589806 HRZ655327:HRZ655342 HRZ720863:HRZ720878 HRZ786399:HRZ786414 HRZ851935:HRZ851950 HRZ917471:HRZ917486 HRZ983007:HRZ983022 IBV14:IBV34 IBV65503:IBV65518 IBV131039:IBV131054 IBV196575:IBV196590 IBV262111:IBV262126 IBV327647:IBV327662 IBV393183:IBV393198 IBV458719:IBV458734 IBV524255:IBV524270 IBV589791:IBV589806 IBV655327:IBV655342 IBV720863:IBV720878 IBV786399:IBV786414 IBV851935:IBV851950 IBV917471:IBV917486 IBV983007:IBV983022 ILR14:ILR34 ILR65503:ILR65518 ILR131039:ILR131054 ILR196575:ILR196590 ILR262111:ILR262126 ILR327647:ILR327662 ILR393183:ILR393198 ILR458719:ILR458734 ILR524255:ILR524270 ILR589791:ILR589806 ILR655327:ILR655342 ILR720863:ILR720878 ILR786399:ILR786414 ILR851935:ILR851950 ILR917471:ILR917486 ILR983007:ILR983022 IVN14:IVN34 IVN65503:IVN65518 IVN131039:IVN131054 IVN196575:IVN196590 IVN262111:IVN262126 IVN327647:IVN327662 IVN393183:IVN393198 IVN458719:IVN458734 IVN524255:IVN524270 IVN589791:IVN589806 IVN655327:IVN655342 IVN720863:IVN720878 IVN786399:IVN786414 IVN851935:IVN851950 IVN917471:IVN917486 IVN983007:IVN983022 JFJ14:JFJ34 JFJ65503:JFJ65518 JFJ131039:JFJ131054 JFJ196575:JFJ196590 JFJ262111:JFJ262126 JFJ327647:JFJ327662 JFJ393183:JFJ393198 JFJ458719:JFJ458734 JFJ524255:JFJ524270 JFJ589791:JFJ589806 JFJ655327:JFJ655342 JFJ720863:JFJ720878 JFJ786399:JFJ786414 JFJ851935:JFJ851950 JFJ917471:JFJ917486 JFJ983007:JFJ983022 JPF14:JPF34 JPF65503:JPF65518 JPF131039:JPF131054 JPF196575:JPF196590 JPF262111:JPF262126 JPF327647:JPF327662 JPF393183:JPF393198 JPF458719:JPF458734 JPF524255:JPF524270 JPF589791:JPF589806 JPF655327:JPF655342 JPF720863:JPF720878 JPF786399:JPF786414 JPF851935:JPF851950 JPF917471:JPF917486 JPF983007:JPF983022 JZB14:JZB34 JZB65503:JZB65518 JZB131039:JZB131054 JZB196575:JZB196590 JZB262111:JZB262126 JZB327647:JZB327662 JZB393183:JZB393198 JZB458719:JZB458734 JZB524255:JZB524270 JZB589791:JZB589806 JZB655327:JZB655342 JZB720863:JZB720878 JZB786399:JZB786414 JZB851935:JZB851950 JZB917471:JZB917486 JZB983007:JZB983022 KIX14:KIX34 KIX65503:KIX65518 KIX131039:KIX131054 KIX196575:KIX196590 KIX262111:KIX262126 KIX327647:KIX327662 KIX393183:KIX393198 KIX458719:KIX458734 KIX524255:KIX524270 KIX589791:KIX589806 KIX655327:KIX655342 KIX720863:KIX720878 KIX786399:KIX786414 KIX851935:KIX851950 KIX917471:KIX917486 KIX983007:KIX983022 KST14:KST34 KST65503:KST65518 KST131039:KST131054 KST196575:KST196590 KST262111:KST262126 KST327647:KST327662 KST393183:KST393198 KST458719:KST458734 KST524255:KST524270 KST589791:KST589806 KST655327:KST655342 KST720863:KST720878 KST786399:KST786414 KST851935:KST851950 KST917471:KST917486 KST983007:KST983022 LCP14:LCP34 LCP65503:LCP65518 LCP131039:LCP131054 LCP196575:LCP196590 LCP262111:LCP262126 LCP327647:LCP327662 LCP393183:LCP393198 LCP458719:LCP458734 LCP524255:LCP524270 LCP589791:LCP589806 LCP655327:LCP655342 LCP720863:LCP720878 LCP786399:LCP786414 LCP851935:LCP851950 LCP917471:LCP917486 LCP983007:LCP983022 LML14:LML34 LML65503:LML65518 LML131039:LML131054 LML196575:LML196590 LML262111:LML262126 LML327647:LML327662 LML393183:LML393198 LML458719:LML458734 LML524255:LML524270 LML589791:LML589806 LML655327:LML655342 LML720863:LML720878 LML786399:LML786414 LML851935:LML851950 LML917471:LML917486 LML983007:LML983022 LWH14:LWH34 LWH65503:LWH65518 LWH131039:LWH131054 LWH196575:LWH196590 LWH262111:LWH262126 LWH327647:LWH327662 LWH393183:LWH393198 LWH458719:LWH458734 LWH524255:LWH524270 LWH589791:LWH589806 LWH655327:LWH655342 LWH720863:LWH720878 LWH786399:LWH786414 LWH851935:LWH851950 LWH917471:LWH917486 LWH983007:LWH983022 MGD14:MGD34 MGD65503:MGD65518 MGD131039:MGD131054 MGD196575:MGD196590 MGD262111:MGD262126 MGD327647:MGD327662 MGD393183:MGD393198 MGD458719:MGD458734 MGD524255:MGD524270 MGD589791:MGD589806 MGD655327:MGD655342 MGD720863:MGD720878 MGD786399:MGD786414 MGD851935:MGD851950 MGD917471:MGD917486 MGD983007:MGD983022 MPZ14:MPZ34 MPZ65503:MPZ65518 MPZ131039:MPZ131054 MPZ196575:MPZ196590 MPZ262111:MPZ262126 MPZ327647:MPZ327662 MPZ393183:MPZ393198 MPZ458719:MPZ458734 MPZ524255:MPZ524270 MPZ589791:MPZ589806 MPZ655327:MPZ655342 MPZ720863:MPZ720878 MPZ786399:MPZ786414 MPZ851935:MPZ851950 MPZ917471:MPZ917486 MPZ983007:MPZ983022 MZV14:MZV34 MZV65503:MZV65518 MZV131039:MZV131054 MZV196575:MZV196590 MZV262111:MZV262126 MZV327647:MZV327662 MZV393183:MZV393198 MZV458719:MZV458734 MZV524255:MZV524270 MZV589791:MZV589806 MZV655327:MZV655342 MZV720863:MZV720878 MZV786399:MZV786414 MZV851935:MZV851950 MZV917471:MZV917486 MZV983007:MZV983022 NJR14:NJR34 NJR65503:NJR65518 NJR131039:NJR131054 NJR196575:NJR196590 NJR262111:NJR262126 NJR327647:NJR327662 NJR393183:NJR393198 NJR458719:NJR458734 NJR524255:NJR524270 NJR589791:NJR589806 NJR655327:NJR655342 NJR720863:NJR720878 NJR786399:NJR786414 NJR851935:NJR851950 NJR917471:NJR917486 NJR983007:NJR983022 NTN14:NTN34 NTN65503:NTN65518 NTN131039:NTN131054 NTN196575:NTN196590 NTN262111:NTN262126 NTN327647:NTN327662 NTN393183:NTN393198 NTN458719:NTN458734 NTN524255:NTN524270 NTN589791:NTN589806 NTN655327:NTN655342 NTN720863:NTN720878 NTN786399:NTN786414 NTN851935:NTN851950 NTN917471:NTN917486 NTN983007:NTN983022 ODJ14:ODJ34 ODJ65503:ODJ65518 ODJ131039:ODJ131054 ODJ196575:ODJ196590 ODJ262111:ODJ262126 ODJ327647:ODJ327662 ODJ393183:ODJ393198 ODJ458719:ODJ458734 ODJ524255:ODJ524270 ODJ589791:ODJ589806 ODJ655327:ODJ655342 ODJ720863:ODJ720878 ODJ786399:ODJ786414 ODJ851935:ODJ851950 ODJ917471:ODJ917486 ODJ983007:ODJ983022 ONF14:ONF34 ONF65503:ONF65518 ONF131039:ONF131054 ONF196575:ONF196590 ONF262111:ONF262126 ONF327647:ONF327662 ONF393183:ONF393198 ONF458719:ONF458734 ONF524255:ONF524270 ONF589791:ONF589806 ONF655327:ONF655342 ONF720863:ONF720878 ONF786399:ONF786414 ONF851935:ONF851950 ONF917471:ONF917486 ONF983007:ONF983022 OXB14:OXB34 OXB65503:OXB65518 OXB131039:OXB131054 OXB196575:OXB196590 OXB262111:OXB262126 OXB327647:OXB327662 OXB393183:OXB393198 OXB458719:OXB458734 OXB524255:OXB524270 OXB589791:OXB589806 OXB655327:OXB655342 OXB720863:OXB720878 OXB786399:OXB786414 OXB851935:OXB851950 OXB917471:OXB917486 OXB983007:OXB983022 PGX14:PGX34 PGX65503:PGX65518 PGX131039:PGX131054 PGX196575:PGX196590 PGX262111:PGX262126 PGX327647:PGX327662 PGX393183:PGX393198 PGX458719:PGX458734 PGX524255:PGX524270 PGX589791:PGX589806 PGX655327:PGX655342 PGX720863:PGX720878 PGX786399:PGX786414 PGX851935:PGX851950 PGX917471:PGX917486 PGX983007:PGX983022 PQT14:PQT34 PQT65503:PQT65518 PQT131039:PQT131054 PQT196575:PQT196590 PQT262111:PQT262126 PQT327647:PQT327662 PQT393183:PQT393198 PQT458719:PQT458734 PQT524255:PQT524270 PQT589791:PQT589806 PQT655327:PQT655342 PQT720863:PQT720878 PQT786399:PQT786414 PQT851935:PQT851950 PQT917471:PQT917486 PQT983007:PQT983022 QAP14:QAP34 QAP65503:QAP65518 QAP131039:QAP131054 QAP196575:QAP196590 QAP262111:QAP262126 QAP327647:QAP327662 QAP393183:QAP393198 QAP458719:QAP458734 QAP524255:QAP524270 QAP589791:QAP589806 QAP655327:QAP655342 QAP720863:QAP720878 QAP786399:QAP786414 QAP851935:QAP851950 QAP917471:QAP917486 QAP983007:QAP983022 QKL14:QKL34 QKL65503:QKL65518 QKL131039:QKL131054 QKL196575:QKL196590 QKL262111:QKL262126 QKL327647:QKL327662 QKL393183:QKL393198 QKL458719:QKL458734 QKL524255:QKL524270 QKL589791:QKL589806 QKL655327:QKL655342 QKL720863:QKL720878 QKL786399:QKL786414 QKL851935:QKL851950 QKL917471:QKL917486 QKL983007:QKL983022 QUH14:QUH34 QUH65503:QUH65518 QUH131039:QUH131054 QUH196575:QUH196590 QUH262111:QUH262126 QUH327647:QUH327662 QUH393183:QUH393198 QUH458719:QUH458734 QUH524255:QUH524270 QUH589791:QUH589806 QUH655327:QUH655342 QUH720863:QUH720878 QUH786399:QUH786414 QUH851935:QUH851950 QUH917471:QUH917486 QUH983007:QUH983022 RED14:RED34 RED65503:RED65518 RED131039:RED131054 RED196575:RED196590 RED262111:RED262126 RED327647:RED327662 RED393183:RED393198 RED458719:RED458734 RED524255:RED524270 RED589791:RED589806 RED655327:RED655342 RED720863:RED720878 RED786399:RED786414 RED851935:RED851950 RED917471:RED917486 RED983007:RED983022 RNZ14:RNZ34 RNZ65503:RNZ65518 RNZ131039:RNZ131054 RNZ196575:RNZ196590 RNZ262111:RNZ262126 RNZ327647:RNZ327662 RNZ393183:RNZ393198 RNZ458719:RNZ458734 RNZ524255:RNZ524270 RNZ589791:RNZ589806 RNZ655327:RNZ655342 RNZ720863:RNZ720878 RNZ786399:RNZ786414 RNZ851935:RNZ851950 RNZ917471:RNZ917486 RNZ983007:RNZ983022 RXV14:RXV34 RXV65503:RXV65518 RXV131039:RXV131054 RXV196575:RXV196590 RXV262111:RXV262126 RXV327647:RXV327662 RXV393183:RXV393198 RXV458719:RXV458734 RXV524255:RXV524270 RXV589791:RXV589806 RXV655327:RXV655342 RXV720863:RXV720878 RXV786399:RXV786414 RXV851935:RXV851950 RXV917471:RXV917486 RXV983007:RXV983022 SHR14:SHR34 SHR65503:SHR65518 SHR131039:SHR131054 SHR196575:SHR196590 SHR262111:SHR262126 SHR327647:SHR327662 SHR393183:SHR393198 SHR458719:SHR458734 SHR524255:SHR524270 SHR589791:SHR589806 SHR655327:SHR655342 SHR720863:SHR720878 SHR786399:SHR786414 SHR851935:SHR851950 SHR917471:SHR917486 SHR983007:SHR983022 SRN14:SRN34 SRN65503:SRN65518 SRN131039:SRN131054 SRN196575:SRN196590 SRN262111:SRN262126 SRN327647:SRN327662 SRN393183:SRN393198 SRN458719:SRN458734 SRN524255:SRN524270 SRN589791:SRN589806 SRN655327:SRN655342 SRN720863:SRN720878 SRN786399:SRN786414 SRN851935:SRN851950 SRN917471:SRN917486 SRN983007:SRN983022 TBJ14:TBJ34 TBJ65503:TBJ65518 TBJ131039:TBJ131054 TBJ196575:TBJ196590 TBJ262111:TBJ262126 TBJ327647:TBJ327662 TBJ393183:TBJ393198 TBJ458719:TBJ458734 TBJ524255:TBJ524270 TBJ589791:TBJ589806 TBJ655327:TBJ655342 TBJ720863:TBJ720878 TBJ786399:TBJ786414 TBJ851935:TBJ851950 TBJ917471:TBJ917486 TBJ983007:TBJ983022 TLF14:TLF34 TLF65503:TLF65518 TLF131039:TLF131054 TLF196575:TLF196590 TLF262111:TLF262126 TLF327647:TLF327662 TLF393183:TLF393198 TLF458719:TLF458734 TLF524255:TLF524270 TLF589791:TLF589806 TLF655327:TLF655342 TLF720863:TLF720878 TLF786399:TLF786414 TLF851935:TLF851950 TLF917471:TLF917486 TLF983007:TLF983022 TVB14:TVB34 TVB65503:TVB65518 TVB131039:TVB131054 TVB196575:TVB196590 TVB262111:TVB262126 TVB327647:TVB327662 TVB393183:TVB393198 TVB458719:TVB458734 TVB524255:TVB524270 TVB589791:TVB589806 TVB655327:TVB655342 TVB720863:TVB720878 TVB786399:TVB786414 TVB851935:TVB851950 TVB917471:TVB917486 TVB983007:TVB983022 UEX14:UEX34 UEX65503:UEX65518 UEX131039:UEX131054 UEX196575:UEX196590 UEX262111:UEX262126 UEX327647:UEX327662 UEX393183:UEX393198 UEX458719:UEX458734 UEX524255:UEX524270 UEX589791:UEX589806 UEX655327:UEX655342 UEX720863:UEX720878 UEX786399:UEX786414 UEX851935:UEX851950 UEX917471:UEX917486 UEX983007:UEX983022 UOT14:UOT34 UOT65503:UOT65518 UOT131039:UOT131054 UOT196575:UOT196590 UOT262111:UOT262126 UOT327647:UOT327662 UOT393183:UOT393198 UOT458719:UOT458734 UOT524255:UOT524270 UOT589791:UOT589806 UOT655327:UOT655342 UOT720863:UOT720878 UOT786399:UOT786414 UOT851935:UOT851950 UOT917471:UOT917486 UOT983007:UOT983022 UYP14:UYP34 UYP65503:UYP65518 UYP131039:UYP131054 UYP196575:UYP196590 UYP262111:UYP262126 UYP327647:UYP327662 UYP393183:UYP393198 UYP458719:UYP458734 UYP524255:UYP524270 UYP589791:UYP589806 UYP655327:UYP655342 UYP720863:UYP720878 UYP786399:UYP786414 UYP851935:UYP851950 UYP917471:UYP917486 UYP983007:UYP983022 VIL14:VIL34 VIL65503:VIL65518 VIL131039:VIL131054 VIL196575:VIL196590 VIL262111:VIL262126 VIL327647:VIL327662 VIL393183:VIL393198 VIL458719:VIL458734 VIL524255:VIL524270 VIL589791:VIL589806 VIL655327:VIL655342 VIL720863:VIL720878 VIL786399:VIL786414 VIL851935:VIL851950 VIL917471:VIL917486 VIL983007:VIL983022 VSH14:VSH34 VSH65503:VSH65518 VSH131039:VSH131054 VSH196575:VSH196590 VSH262111:VSH262126 VSH327647:VSH327662 VSH393183:VSH393198 VSH458719:VSH458734 VSH524255:VSH524270 VSH589791:VSH589806 VSH655327:VSH655342 VSH720863:VSH720878 VSH786399:VSH786414 VSH851935:VSH851950 VSH917471:VSH917486 VSH983007:VSH983022 WCD14:WCD34 WCD65503:WCD65518 WCD131039:WCD131054 WCD196575:WCD196590 WCD262111:WCD262126 WCD327647:WCD327662 WCD393183:WCD393198 WCD458719:WCD458734 WCD524255:WCD524270 WCD589791:WCD589806 WCD655327:WCD655342 WCD720863:WCD720878 WCD786399:WCD786414 WCD851935:WCD851950 WCD917471:WCD917486 WCD983007:WCD983022 WLZ14:WLZ34 WLZ65503:WLZ65518 WLZ131039:WLZ131054 WLZ196575:WLZ196590 WLZ262111:WLZ262126 WLZ327647:WLZ327662 WLZ393183:WLZ393198 WLZ458719:WLZ458734 WLZ524255:WLZ524270 WLZ589791:WLZ589806 WLZ655327:WLZ655342 WLZ720863:WLZ720878 WLZ786399:WLZ786414 WLZ851935:WLZ851950 WLZ917471:WLZ917486 WLZ983007:WLZ983022 WVV14:WVV34 WVV65503:WVV65518 WVV131039:WVV131054 WVV196575:WVV196590 WVV262111:WVV262126 WVV327647:WVV327662 WVV393183:WVV393198 WVV458719:WVV458734 WVV524255:WVV524270 WVV589791:WVV589806 WVV655327:WVV655342 WVV720863:WVV720878 WVV786399:WVV786414 WVV851935:WVV851950 WVV917471:WVV917486 WVV983007:WVV983022">
      <formula1>$D$33:$D$34</formula1>
    </dataValidation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 alignWithMargins="0">
    <oddHeader>&amp;C&amp;"Times New Roman,常规"&amp;12&amp;A</oddHeader>
    <oddFooter>&amp;C&amp;"Times New Roman,常规"&amp;12页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D34" sqref="D34"/>
    </sheetView>
  </sheetViews>
  <sheetFormatPr defaultColWidth="9" defaultRowHeight="14.25" outlineLevelCol="5"/>
  <cols>
    <col min="4" max="4" width="56.9" customWidth="1"/>
  </cols>
  <sheetData>
    <row r="1" ht="18.75" spans="1:6">
      <c r="A1" s="44" t="s">
        <v>88</v>
      </c>
      <c r="B1" s="45"/>
      <c r="C1" s="45"/>
      <c r="D1" s="45"/>
      <c r="E1" s="45"/>
      <c r="F1" s="45"/>
    </row>
    <row r="2" spans="1:6">
      <c r="A2" s="46" t="s">
        <v>58</v>
      </c>
      <c r="B2" s="46" t="s">
        <v>89</v>
      </c>
      <c r="C2" s="46" t="s">
        <v>64</v>
      </c>
      <c r="D2" s="46" t="s">
        <v>90</v>
      </c>
      <c r="E2" s="46" t="s">
        <v>91</v>
      </c>
      <c r="F2" s="46" t="s">
        <v>23</v>
      </c>
    </row>
    <row r="3" spans="1:6">
      <c r="A3" s="47">
        <v>1</v>
      </c>
      <c r="B3" s="48" t="s">
        <v>92</v>
      </c>
      <c r="C3" s="47" t="s">
        <v>93</v>
      </c>
      <c r="D3" s="49" t="s">
        <v>94</v>
      </c>
      <c r="E3" s="50"/>
      <c r="F3" s="51"/>
    </row>
    <row r="4" spans="1:6">
      <c r="A4" s="47">
        <v>2</v>
      </c>
      <c r="B4" s="48" t="s">
        <v>95</v>
      </c>
      <c r="C4" s="47" t="s">
        <v>96</v>
      </c>
      <c r="D4" s="49" t="s">
        <v>97</v>
      </c>
      <c r="E4" s="50"/>
      <c r="F4" s="51"/>
    </row>
    <row r="5" spans="1:6">
      <c r="A5" s="47"/>
      <c r="B5" s="48"/>
      <c r="C5" s="47" t="s">
        <v>98</v>
      </c>
      <c r="D5" s="49" t="s">
        <v>99</v>
      </c>
      <c r="E5" s="50"/>
      <c r="F5" s="51"/>
    </row>
    <row r="6" spans="1:6">
      <c r="A6" s="47"/>
      <c r="B6" s="48"/>
      <c r="C6" s="47" t="s">
        <v>100</v>
      </c>
      <c r="D6" s="49" t="s">
        <v>101</v>
      </c>
      <c r="E6" s="50"/>
      <c r="F6" s="51"/>
    </row>
    <row r="7" spans="1:6">
      <c r="A7" s="47"/>
      <c r="B7" s="48"/>
      <c r="C7" s="47" t="s">
        <v>102</v>
      </c>
      <c r="D7" s="49" t="s">
        <v>103</v>
      </c>
      <c r="E7" s="50"/>
      <c r="F7" s="51"/>
    </row>
    <row r="8" spans="1:6">
      <c r="A8" s="47"/>
      <c r="B8" s="48"/>
      <c r="C8" s="47" t="s">
        <v>104</v>
      </c>
      <c r="D8" s="49" t="s">
        <v>105</v>
      </c>
      <c r="E8" s="50"/>
      <c r="F8" s="51"/>
    </row>
    <row r="9" spans="1:6">
      <c r="A9" s="47"/>
      <c r="B9" s="48"/>
      <c r="C9" s="47" t="s">
        <v>106</v>
      </c>
      <c r="D9" s="49" t="s">
        <v>107</v>
      </c>
      <c r="E9" s="50"/>
      <c r="F9" s="51"/>
    </row>
    <row r="10" spans="1:6">
      <c r="A10" s="47"/>
      <c r="B10" s="48"/>
      <c r="C10" s="47" t="s">
        <v>108</v>
      </c>
      <c r="D10" s="49" t="s">
        <v>109</v>
      </c>
      <c r="E10" s="50"/>
      <c r="F10" s="51"/>
    </row>
    <row r="11" spans="1:6">
      <c r="A11" s="47"/>
      <c r="B11" s="48"/>
      <c r="C11" s="47" t="s">
        <v>110</v>
      </c>
      <c r="D11" s="49" t="s">
        <v>111</v>
      </c>
      <c r="E11" s="50"/>
      <c r="F11" s="51"/>
    </row>
    <row r="12" spans="1:6">
      <c r="A12" s="47"/>
      <c r="B12" s="48"/>
      <c r="C12" s="47" t="s">
        <v>112</v>
      </c>
      <c r="D12" s="49" t="s">
        <v>113</v>
      </c>
      <c r="E12" s="50"/>
      <c r="F12" s="51"/>
    </row>
    <row r="13" spans="1:6">
      <c r="A13" s="47"/>
      <c r="B13" s="48"/>
      <c r="C13" s="47" t="s">
        <v>114</v>
      </c>
      <c r="D13" s="49" t="s">
        <v>115</v>
      </c>
      <c r="E13" s="50"/>
      <c r="F13" s="51"/>
    </row>
    <row r="14" spans="1:6">
      <c r="A14" s="47"/>
      <c r="B14" s="48"/>
      <c r="C14" s="47" t="s">
        <v>116</v>
      </c>
      <c r="D14" s="49" t="s">
        <v>117</v>
      </c>
      <c r="E14" s="50"/>
      <c r="F14" s="51"/>
    </row>
    <row r="15" spans="1:6">
      <c r="A15" s="47"/>
      <c r="B15" s="48"/>
      <c r="C15" s="47" t="s">
        <v>118</v>
      </c>
      <c r="D15" s="49" t="s">
        <v>119</v>
      </c>
      <c r="E15" s="50"/>
      <c r="F15" s="51"/>
    </row>
    <row r="16" spans="1:6">
      <c r="A16" s="47"/>
      <c r="B16" s="48"/>
      <c r="C16" s="47" t="s">
        <v>120</v>
      </c>
      <c r="D16" s="49" t="s">
        <v>121</v>
      </c>
      <c r="E16" s="50"/>
      <c r="F16" s="51"/>
    </row>
    <row r="17" spans="1:6">
      <c r="A17" s="47"/>
      <c r="B17" s="48"/>
      <c r="C17" s="47" t="s">
        <v>122</v>
      </c>
      <c r="D17" s="49" t="s">
        <v>123</v>
      </c>
      <c r="E17" s="50"/>
      <c r="F17" s="51"/>
    </row>
    <row r="18" spans="1:6">
      <c r="A18" s="47"/>
      <c r="B18" s="48"/>
      <c r="C18" s="47" t="s">
        <v>124</v>
      </c>
      <c r="D18" s="49" t="s">
        <v>125</v>
      </c>
      <c r="E18" s="50"/>
      <c r="F18" s="51"/>
    </row>
    <row r="19" spans="1:6">
      <c r="A19" s="47"/>
      <c r="B19" s="48"/>
      <c r="C19" s="47" t="s">
        <v>126</v>
      </c>
      <c r="D19" s="49" t="s">
        <v>127</v>
      </c>
      <c r="E19" s="50"/>
      <c r="F19" s="51"/>
    </row>
    <row r="20" ht="24" spans="1:6">
      <c r="A20" s="47">
        <v>3</v>
      </c>
      <c r="B20" s="47" t="s">
        <v>128</v>
      </c>
      <c r="C20" s="47" t="s">
        <v>129</v>
      </c>
      <c r="D20" s="52" t="s">
        <v>130</v>
      </c>
      <c r="E20" s="50"/>
      <c r="F20" s="51"/>
    </row>
    <row r="21" spans="1:6">
      <c r="A21" s="53">
        <v>4</v>
      </c>
      <c r="B21" s="53" t="s">
        <v>131</v>
      </c>
      <c r="C21" s="47" t="s">
        <v>132</v>
      </c>
      <c r="D21" s="52" t="s">
        <v>133</v>
      </c>
      <c r="E21" s="50"/>
      <c r="F21" s="51"/>
    </row>
    <row r="22" spans="1:6">
      <c r="A22" s="47">
        <v>5</v>
      </c>
      <c r="B22" s="47" t="s">
        <v>134</v>
      </c>
      <c r="C22" s="47" t="s">
        <v>135</v>
      </c>
      <c r="D22" s="52" t="s">
        <v>136</v>
      </c>
      <c r="E22" s="50"/>
      <c r="F22" s="51"/>
    </row>
    <row r="23" spans="1:6">
      <c r="A23" s="47"/>
      <c r="B23" s="47"/>
      <c r="C23" s="47" t="s">
        <v>137</v>
      </c>
      <c r="D23" s="52" t="s">
        <v>138</v>
      </c>
      <c r="E23" s="50"/>
      <c r="F23" s="51"/>
    </row>
    <row r="24" spans="1:6">
      <c r="A24" s="47"/>
      <c r="B24" s="47"/>
      <c r="C24" s="47" t="s">
        <v>139</v>
      </c>
      <c r="D24" s="52" t="s">
        <v>140</v>
      </c>
      <c r="E24" s="50"/>
      <c r="F24" s="51"/>
    </row>
  </sheetData>
  <mergeCells count="5">
    <mergeCell ref="A1:F1"/>
    <mergeCell ref="A4:A19"/>
    <mergeCell ref="A22:A24"/>
    <mergeCell ref="B4:B19"/>
    <mergeCell ref="B22:B24"/>
  </mergeCells>
  <dataValidations count="1">
    <dataValidation type="list" allowBlank="1" showInputMessage="1" showErrorMessage="1" sqref="E12 E18 E19 E20 E3:E11 E13:E17 E21:E24">
      <formula1>$H$21:$H$22</formula1>
    </dataValidation>
  </dataValidations>
  <pageMargins left="0.7" right="0.7" top="0.75" bottom="0.75" header="0.3" footer="0.3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4"/>
  <sheetViews>
    <sheetView topLeftCell="A6" workbookViewId="0">
      <selection activeCell="D18" sqref="D18:E18"/>
    </sheetView>
  </sheetViews>
  <sheetFormatPr defaultColWidth="10.65" defaultRowHeight="13.5"/>
  <cols>
    <col min="1" max="1" width="1.75" style="2" customWidth="1"/>
    <col min="2" max="8" width="10.45" style="2" customWidth="1"/>
    <col min="9" max="9" width="19.775" style="2" customWidth="1"/>
    <col min="10" max="14" width="8.9" style="2" customWidth="1"/>
    <col min="15" max="16384" width="10.65" style="2"/>
  </cols>
  <sheetData>
    <row r="1" ht="34.5" customHeight="1" spans="2:9">
      <c r="B1" s="3" t="s">
        <v>141</v>
      </c>
      <c r="C1" s="3"/>
      <c r="D1" s="3"/>
      <c r="E1" s="3"/>
      <c r="F1" s="3"/>
      <c r="G1" s="3"/>
      <c r="H1" s="3"/>
      <c r="I1" s="3"/>
    </row>
    <row r="2" spans="2:10">
      <c r="B2" s="4"/>
      <c r="C2" s="5" t="s">
        <v>1</v>
      </c>
      <c r="D2" s="5"/>
      <c r="E2" s="6"/>
      <c r="F2" s="7"/>
      <c r="G2" s="7"/>
      <c r="H2" s="7"/>
      <c r="I2" s="7"/>
      <c r="J2" s="38"/>
    </row>
    <row r="3" ht="19.5" customHeight="1" spans="2:10">
      <c r="B3" s="8" t="s">
        <v>2</v>
      </c>
      <c r="C3" s="8"/>
      <c r="D3" s="9" t="str">
        <f>同级评审报告!C3</f>
        <v>可信体系工作</v>
      </c>
      <c r="E3" s="9"/>
      <c r="F3" s="9"/>
      <c r="G3" s="9"/>
      <c r="H3" s="9"/>
      <c r="I3" s="9"/>
      <c r="J3" s="39"/>
    </row>
    <row r="4" ht="19.5" customHeight="1" spans="2:10">
      <c r="B4" s="8" t="s">
        <v>142</v>
      </c>
      <c r="C4" s="8"/>
      <c r="D4" s="9" t="str">
        <f>同级评审报告!C4</f>
        <v>《可信体系建设实施细则》</v>
      </c>
      <c r="E4" s="9"/>
      <c r="F4" s="9"/>
      <c r="G4" s="9"/>
      <c r="H4" s="9"/>
      <c r="I4" s="9"/>
      <c r="J4" s="39"/>
    </row>
    <row r="5" ht="19.5" customHeight="1" spans="2:10">
      <c r="B5" s="8" t="s">
        <v>6</v>
      </c>
      <c r="C5" s="8"/>
      <c r="D5" s="10" t="str">
        <f>会议记录!E5</f>
        <v>1页</v>
      </c>
      <c r="E5" s="10"/>
      <c r="F5" s="10"/>
      <c r="G5" s="10"/>
      <c r="H5" s="10"/>
      <c r="I5" s="10"/>
      <c r="J5" s="39"/>
    </row>
    <row r="6" ht="19.5" customHeight="1" spans="2:10">
      <c r="B6" s="8" t="s">
        <v>143</v>
      </c>
      <c r="C6" s="8"/>
      <c r="D6" s="11">
        <v>44357</v>
      </c>
      <c r="E6" s="11"/>
      <c r="F6" s="8" t="s">
        <v>144</v>
      </c>
      <c r="G6" s="8"/>
      <c r="H6" s="12">
        <f>会议记录!E6</f>
        <v>44620</v>
      </c>
      <c r="I6" s="12"/>
      <c r="J6" s="39"/>
    </row>
    <row r="7" ht="20.85" customHeight="1" spans="2:10">
      <c r="B7" s="13" t="s">
        <v>145</v>
      </c>
      <c r="C7" s="13"/>
      <c r="D7" s="13"/>
      <c r="E7" s="13"/>
      <c r="F7" s="13"/>
      <c r="G7" s="13"/>
      <c r="H7" s="13"/>
      <c r="I7" s="13"/>
      <c r="J7" s="39"/>
    </row>
    <row r="8" s="1" customFormat="1" ht="15.75" customHeight="1" spans="2:10">
      <c r="B8" s="8" t="s">
        <v>146</v>
      </c>
      <c r="C8" s="8" t="s">
        <v>147</v>
      </c>
      <c r="D8" s="8" t="s">
        <v>148</v>
      </c>
      <c r="E8" s="14" t="s">
        <v>149</v>
      </c>
      <c r="F8" s="8" t="s">
        <v>150</v>
      </c>
      <c r="G8" s="8" t="s">
        <v>151</v>
      </c>
      <c r="H8" s="8" t="s">
        <v>152</v>
      </c>
      <c r="I8" s="8" t="s">
        <v>153</v>
      </c>
      <c r="J8" s="40"/>
    </row>
    <row r="9" s="1" customFormat="1" ht="15.75" customHeight="1" spans="2:10">
      <c r="B9" s="8"/>
      <c r="C9" s="8"/>
      <c r="D9" s="8"/>
      <c r="E9" s="14"/>
      <c r="F9" s="8"/>
      <c r="G9" s="14"/>
      <c r="H9" s="14"/>
      <c r="I9" s="9" t="e">
        <f t="shared" ref="I9:I15" si="0">D9/C9</f>
        <v>#DIV/0!</v>
      </c>
      <c r="J9" s="40"/>
    </row>
    <row r="10" s="1" customFormat="1" ht="15.75" customHeight="1" spans="2:10">
      <c r="B10" s="8"/>
      <c r="C10" s="8"/>
      <c r="D10" s="8"/>
      <c r="E10" s="14"/>
      <c r="F10" s="14"/>
      <c r="G10" s="14"/>
      <c r="H10" s="14"/>
      <c r="I10" s="9" t="e">
        <f t="shared" si="0"/>
        <v>#DIV/0!</v>
      </c>
      <c r="J10" s="40"/>
    </row>
    <row r="11" s="1" customFormat="1" ht="15.75" customHeight="1" spans="2:10">
      <c r="B11" s="8"/>
      <c r="C11" s="8"/>
      <c r="D11" s="8"/>
      <c r="E11" s="14"/>
      <c r="F11" s="14"/>
      <c r="G11" s="14"/>
      <c r="H11" s="14"/>
      <c r="I11" s="9" t="e">
        <f t="shared" si="0"/>
        <v>#DIV/0!</v>
      </c>
      <c r="J11" s="40"/>
    </row>
    <row r="12" s="1" customFormat="1" ht="15.75" customHeight="1" spans="2:10">
      <c r="B12" s="8"/>
      <c r="C12" s="15"/>
      <c r="D12" s="8"/>
      <c r="E12" s="14"/>
      <c r="F12" s="14"/>
      <c r="G12" s="14"/>
      <c r="H12" s="14"/>
      <c r="I12" s="9" t="e">
        <f t="shared" si="0"/>
        <v>#DIV/0!</v>
      </c>
      <c r="J12" s="40"/>
    </row>
    <row r="13" s="1" customFormat="1" ht="15.75" customHeight="1" spans="2:10">
      <c r="B13" s="8"/>
      <c r="C13" s="15"/>
      <c r="D13" s="8"/>
      <c r="E13" s="14"/>
      <c r="F13" s="14"/>
      <c r="G13" s="14"/>
      <c r="H13" s="14"/>
      <c r="I13" s="9" t="e">
        <f t="shared" si="0"/>
        <v>#DIV/0!</v>
      </c>
      <c r="J13" s="40"/>
    </row>
    <row r="14" s="1" customFormat="1" ht="15.75" customHeight="1" spans="2:10">
      <c r="B14" s="8"/>
      <c r="C14" s="15"/>
      <c r="D14" s="8"/>
      <c r="E14" s="14"/>
      <c r="F14" s="14"/>
      <c r="G14" s="14"/>
      <c r="H14" s="14"/>
      <c r="I14" s="9" t="e">
        <f t="shared" si="0"/>
        <v>#DIV/0!</v>
      </c>
      <c r="J14" s="40"/>
    </row>
    <row r="15" s="1" customFormat="1" ht="15.75" customHeight="1" spans="2:10">
      <c r="B15" s="16" t="s">
        <v>154</v>
      </c>
      <c r="C15" s="17">
        <f t="shared" ref="C15:H15" si="1">SUM(C9:C14)</f>
        <v>0</v>
      </c>
      <c r="D15" s="17">
        <f t="shared" si="1"/>
        <v>0</v>
      </c>
      <c r="E15" s="18">
        <f t="shared" si="1"/>
        <v>0</v>
      </c>
      <c r="F15" s="18">
        <f t="shared" si="1"/>
        <v>0</v>
      </c>
      <c r="G15" s="18">
        <f t="shared" si="1"/>
        <v>0</v>
      </c>
      <c r="H15" s="18">
        <f t="shared" si="1"/>
        <v>0</v>
      </c>
      <c r="I15" s="9" t="e">
        <f t="shared" si="0"/>
        <v>#DIV/0!</v>
      </c>
      <c r="J15" s="40"/>
    </row>
    <row r="16" ht="45" customHeight="1" spans="2:10">
      <c r="B16" s="19" t="s">
        <v>155</v>
      </c>
      <c r="C16" s="19"/>
      <c r="D16" s="19"/>
      <c r="E16" s="19"/>
      <c r="F16" s="19"/>
      <c r="G16" s="19"/>
      <c r="H16" s="19"/>
      <c r="I16" s="19"/>
      <c r="J16" s="39"/>
    </row>
    <row r="17" ht="20.1" customHeight="1" spans="2:10">
      <c r="B17" s="13" t="s">
        <v>156</v>
      </c>
      <c r="C17" s="13"/>
      <c r="D17" s="13"/>
      <c r="E17" s="13"/>
      <c r="F17" s="13"/>
      <c r="G17" s="13"/>
      <c r="H17" s="13"/>
      <c r="I17" s="13"/>
      <c r="J17" s="39"/>
    </row>
    <row r="18" ht="19.5" customHeight="1" spans="2:10">
      <c r="B18" s="14" t="s">
        <v>157</v>
      </c>
      <c r="C18" s="20"/>
      <c r="D18" s="21"/>
      <c r="E18" s="22"/>
      <c r="F18" s="8" t="s">
        <v>158</v>
      </c>
      <c r="G18" s="8"/>
      <c r="H18" s="18">
        <f>会议记录!P6</f>
        <v>1.5</v>
      </c>
      <c r="I18" s="41"/>
      <c r="J18" s="39"/>
    </row>
    <row r="19" ht="19.5" customHeight="1" spans="2:10">
      <c r="B19" s="23" t="s">
        <v>159</v>
      </c>
      <c r="C19" s="23"/>
      <c r="D19" s="23" t="s">
        <v>160</v>
      </c>
      <c r="E19" s="23"/>
      <c r="F19" s="23" t="s">
        <v>161</v>
      </c>
      <c r="G19" s="23"/>
      <c r="H19" s="23" t="s">
        <v>162</v>
      </c>
      <c r="I19" s="23"/>
      <c r="J19" s="39"/>
    </row>
    <row r="20" ht="19.5" customHeight="1" spans="2:10">
      <c r="B20" s="24">
        <f>会议记录!F32</f>
        <v>0</v>
      </c>
      <c r="C20" s="24"/>
      <c r="D20" s="24">
        <f>会议记录!G32</f>
        <v>0</v>
      </c>
      <c r="E20" s="24"/>
      <c r="F20" s="24">
        <f>会议记录!H32</f>
        <v>0</v>
      </c>
      <c r="G20" s="24"/>
      <c r="H20" s="24">
        <f>会议记录!I32</f>
        <v>0</v>
      </c>
      <c r="I20" s="24"/>
      <c r="J20" s="39"/>
    </row>
    <row r="21" ht="20.1" customHeight="1" spans="2:10">
      <c r="B21" s="25" t="s">
        <v>163</v>
      </c>
      <c r="C21" s="25"/>
      <c r="D21" s="25"/>
      <c r="E21" s="25"/>
      <c r="F21" s="25"/>
      <c r="G21" s="25"/>
      <c r="H21" s="25"/>
      <c r="I21" s="25"/>
      <c r="J21" s="39"/>
    </row>
    <row r="22" ht="20.25" customHeight="1" spans="2:10">
      <c r="B22" s="26" t="s">
        <v>164</v>
      </c>
      <c r="C22" s="27"/>
      <c r="D22" s="28" t="s">
        <v>165</v>
      </c>
      <c r="E22" s="29"/>
      <c r="F22" s="30" t="s">
        <v>166</v>
      </c>
      <c r="G22" s="30"/>
      <c r="H22" s="30"/>
      <c r="I22" s="42" t="e">
        <f>(C15+D18*H18)/(B20+D20)</f>
        <v>#DIV/0!</v>
      </c>
      <c r="J22" s="39"/>
    </row>
    <row r="23" ht="18.6" customHeight="1" spans="2:10">
      <c r="B23" s="31" t="s">
        <v>167</v>
      </c>
      <c r="C23" s="31"/>
      <c r="D23" s="31"/>
      <c r="E23" s="31"/>
      <c r="F23" s="31"/>
      <c r="G23" s="31"/>
      <c r="H23" s="31"/>
      <c r="I23" s="31"/>
      <c r="J23" s="39"/>
    </row>
    <row r="24" ht="27.75" customHeight="1" spans="2:10">
      <c r="B24" s="8" t="s">
        <v>168</v>
      </c>
      <c r="C24" s="32" t="s">
        <v>169</v>
      </c>
      <c r="D24" s="32"/>
      <c r="E24" s="32"/>
      <c r="F24" s="32"/>
      <c r="G24" s="32"/>
      <c r="H24" s="32"/>
      <c r="I24" s="32"/>
      <c r="J24" s="39"/>
    </row>
    <row r="25" ht="29.1" customHeight="1" spans="2:10">
      <c r="B25" s="33" t="s">
        <v>170</v>
      </c>
      <c r="C25" s="34" t="s">
        <v>171</v>
      </c>
      <c r="D25" s="34"/>
      <c r="E25" s="34"/>
      <c r="F25" s="34"/>
      <c r="G25" s="34"/>
      <c r="H25" s="34"/>
      <c r="I25" s="34"/>
      <c r="J25" s="39"/>
    </row>
    <row r="26" ht="20.1" customHeight="1" spans="2:10">
      <c r="B26" s="8" t="s">
        <v>172</v>
      </c>
      <c r="C26" s="32" t="s">
        <v>173</v>
      </c>
      <c r="D26" s="32"/>
      <c r="E26" s="32"/>
      <c r="F26" s="32"/>
      <c r="G26" s="32"/>
      <c r="H26" s="32"/>
      <c r="I26" s="32"/>
      <c r="J26" s="39"/>
    </row>
    <row r="28" ht="20.85" customHeight="1" spans="2:9">
      <c r="B28" s="35" t="s">
        <v>174</v>
      </c>
      <c r="C28" s="35"/>
      <c r="D28" s="35"/>
      <c r="E28" s="35"/>
      <c r="F28" s="35"/>
      <c r="G28" s="35"/>
      <c r="H28" s="35"/>
      <c r="I28" s="35"/>
    </row>
    <row r="29" spans="2:9">
      <c r="B29" s="36" t="s">
        <v>34</v>
      </c>
      <c r="C29" s="37" t="s">
        <v>175</v>
      </c>
      <c r="D29" s="37"/>
      <c r="E29" s="37"/>
      <c r="F29" s="37"/>
      <c r="G29" s="37"/>
      <c r="H29" s="37"/>
      <c r="I29" s="37"/>
    </row>
    <row r="30" spans="2:9">
      <c r="B30" s="36" t="s">
        <v>36</v>
      </c>
      <c r="C30" s="37" t="s">
        <v>37</v>
      </c>
      <c r="D30" s="37"/>
      <c r="E30" s="37"/>
      <c r="F30" s="37"/>
      <c r="G30" s="37"/>
      <c r="H30" s="37"/>
      <c r="I30" s="37"/>
    </row>
    <row r="31" spans="2:9">
      <c r="B31" s="36" t="s">
        <v>38</v>
      </c>
      <c r="C31" s="37" t="s">
        <v>39</v>
      </c>
      <c r="D31" s="37"/>
      <c r="E31" s="37"/>
      <c r="F31" s="37"/>
      <c r="G31" s="37"/>
      <c r="H31" s="37"/>
      <c r="I31" s="37"/>
    </row>
    <row r="32" spans="2:9">
      <c r="B32" s="36" t="s">
        <v>176</v>
      </c>
      <c r="C32" s="37" t="s">
        <v>177</v>
      </c>
      <c r="D32" s="37"/>
      <c r="E32" s="37"/>
      <c r="F32" s="37"/>
      <c r="G32" s="37"/>
      <c r="H32" s="37"/>
      <c r="I32" s="37"/>
    </row>
    <row r="33" spans="2:9">
      <c r="B33" s="36" t="s">
        <v>42</v>
      </c>
      <c r="C33" s="37" t="s">
        <v>178</v>
      </c>
      <c r="D33" s="37"/>
      <c r="E33" s="37"/>
      <c r="F33" s="37"/>
      <c r="G33" s="37"/>
      <c r="H33" s="37"/>
      <c r="I33" s="37"/>
    </row>
    <row r="34" spans="2:14">
      <c r="B34" s="36" t="s">
        <v>179</v>
      </c>
      <c r="C34" s="37" t="s">
        <v>87</v>
      </c>
      <c r="D34" s="37"/>
      <c r="E34" s="37"/>
      <c r="F34" s="37"/>
      <c r="G34" s="37"/>
      <c r="H34" s="37"/>
      <c r="I34" s="37"/>
      <c r="J34" s="43"/>
      <c r="K34" s="43"/>
      <c r="L34" s="43"/>
      <c r="M34" s="43"/>
      <c r="N34" s="43"/>
    </row>
  </sheetData>
  <sheetProtection selectLockedCells="1" selectUnlockedCells="1"/>
  <mergeCells count="43">
    <mergeCell ref="B1:I1"/>
    <mergeCell ref="C2:D2"/>
    <mergeCell ref="F2:I2"/>
    <mergeCell ref="B3:C3"/>
    <mergeCell ref="D3:I3"/>
    <mergeCell ref="B4:C4"/>
    <mergeCell ref="D4:I4"/>
    <mergeCell ref="B5:C5"/>
    <mergeCell ref="D5:I5"/>
    <mergeCell ref="B6:C6"/>
    <mergeCell ref="D6:E6"/>
    <mergeCell ref="F6:G6"/>
    <mergeCell ref="H6:I6"/>
    <mergeCell ref="B7:I7"/>
    <mergeCell ref="B16:I16"/>
    <mergeCell ref="B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I21"/>
    <mergeCell ref="B22:C22"/>
    <mergeCell ref="D22:E22"/>
    <mergeCell ref="F22:H22"/>
    <mergeCell ref="B23:I23"/>
    <mergeCell ref="C24:I24"/>
    <mergeCell ref="C25:I25"/>
    <mergeCell ref="C26:I26"/>
    <mergeCell ref="B28:I28"/>
    <mergeCell ref="C29:I29"/>
    <mergeCell ref="C30:I30"/>
    <mergeCell ref="C31:I31"/>
    <mergeCell ref="C32:I32"/>
    <mergeCell ref="C33:I33"/>
    <mergeCell ref="C34:I34"/>
  </mergeCells>
  <dataValidations count="2">
    <dataValidation type="list" allowBlank="1" showInputMessage="1" showErrorMessage="1" sqref="D22:E22">
      <formula1>"产品需求,总体设计,详细设计,集成计划,测试计划,测试需求分析,测试用例,测试方案,测试报告"</formula1>
    </dataValidation>
    <dataValidation type="list" allowBlank="1" showInputMessage="1" showErrorMessage="1" sqref="IZ22:JA22 SV22:SW22 ACR22:ACS22 AMN22:AMO22 AWJ22:AWK22 BGF22:BGG22 BQB22:BQC22 BZX22:BZY22 CJT22:CJU22 CTP22:CTQ22 DDL22:DDM22 DNH22:DNI22 DXD22:DXE22 EGZ22:EHA22 EQV22:EQW22 FAR22:FAS22 FKN22:FKO22 FUJ22:FUK22 GEF22:GEG22 GOB22:GOC22 GXX22:GXY22 HHT22:HHU22 HRP22:HRQ22 IBL22:IBM22 ILH22:ILI22 IVD22:IVE22 JEZ22:JFA22 JOV22:JOW22 JYR22:JYS22 KIN22:KIO22 KSJ22:KSK22 LCF22:LCG22 LMB22:LMC22 LVX22:LVY22 MFT22:MFU22 MPP22:MPQ22 MZL22:MZM22 NJH22:NJI22 NTD22:NTE22 OCZ22:ODA22 OMV22:OMW22 OWR22:OWS22 PGN22:PGO22 PQJ22:PQK22 QAF22:QAG22 QKB22:QKC22 QTX22:QTY22 RDT22:RDU22 RNP22:RNQ22 RXL22:RXM22 SHH22:SHI22 SRD22:SRE22 TAZ22:TBA22 TKV22:TKW22 TUR22:TUS22 UEN22:UEO22 UOJ22:UOK22 UYF22:UYG22 VIB22:VIC22 VRX22:VRY22 WBT22:WBU22 WLP22:WLQ22 WVL22:WVM22 D65555:E65555 IZ65555:JA65555 SV65555:SW65555 ACR65555:ACS65555 AMN65555:AMO65555 AWJ65555:AWK65555 BGF65555:BGG65555 BQB65555:BQC65555 BZX65555:BZY65555 CJT65555:CJU65555 CTP65555:CTQ65555 DDL65555:DDM65555 DNH65555:DNI65555 DXD65555:DXE65555 EGZ65555:EHA65555 EQV65555:EQW65555 FAR65555:FAS65555 FKN65555:FKO65555 FUJ65555:FUK65555 GEF65555:GEG65555 GOB65555:GOC65555 GXX65555:GXY65555 HHT65555:HHU65555 HRP65555:HRQ65555 IBL65555:IBM65555 ILH65555:ILI65555 IVD65555:IVE65555 JEZ65555:JFA65555 JOV65555:JOW65555 JYR65555:JYS65555 KIN65555:KIO65555 KSJ65555:KSK65555 LCF65555:LCG65555 LMB65555:LMC65555 LVX65555:LVY65555 MFT65555:MFU65555 MPP65555:MPQ65555 MZL65555:MZM65555 NJH65555:NJI65555 NTD65555:NTE65555 OCZ65555:ODA65555 OMV65555:OMW65555 OWR65555:OWS65555 PGN65555:PGO65555 PQJ65555:PQK65555 QAF65555:QAG65555 QKB65555:QKC65555 QTX65555:QTY65555 RDT65555:RDU65555 RNP65555:RNQ65555 RXL65555:RXM65555 SHH65555:SHI65555 SRD65555:SRE65555 TAZ65555:TBA65555 TKV65555:TKW65555 TUR65555:TUS65555 UEN65555:UEO65555 UOJ65555:UOK65555 UYF65555:UYG65555 VIB65555:VIC65555 VRX65555:VRY65555 WBT65555:WBU65555 WLP65555:WLQ65555 WVL65555:WVM65555 D131091:E131091 IZ131091:JA131091 SV131091:SW131091 ACR131091:ACS131091 AMN131091:AMO131091 AWJ131091:AWK131091 BGF131091:BGG131091 BQB131091:BQC131091 BZX131091:BZY131091 CJT131091:CJU131091 CTP131091:CTQ131091 DDL131091:DDM131091 DNH131091:DNI131091 DXD131091:DXE131091 EGZ131091:EHA131091 EQV131091:EQW131091 FAR131091:FAS131091 FKN131091:FKO131091 FUJ131091:FUK131091 GEF131091:GEG131091 GOB131091:GOC131091 GXX131091:GXY131091 HHT131091:HHU131091 HRP131091:HRQ131091 IBL131091:IBM131091 ILH131091:ILI131091 IVD131091:IVE131091 JEZ131091:JFA131091 JOV131091:JOW131091 JYR131091:JYS131091 KIN131091:KIO131091 KSJ131091:KSK131091 LCF131091:LCG131091 LMB131091:LMC131091 LVX131091:LVY131091 MFT131091:MFU131091 MPP131091:MPQ131091 MZL131091:MZM131091 NJH131091:NJI131091 NTD131091:NTE131091 OCZ131091:ODA131091 OMV131091:OMW131091 OWR131091:OWS131091 PGN131091:PGO131091 PQJ131091:PQK131091 QAF131091:QAG131091 QKB131091:QKC131091 QTX131091:QTY131091 RDT131091:RDU131091 RNP131091:RNQ131091 RXL131091:RXM131091 SHH131091:SHI131091 SRD131091:SRE131091 TAZ131091:TBA131091 TKV131091:TKW131091 TUR131091:TUS131091 UEN131091:UEO131091 UOJ131091:UOK131091 UYF131091:UYG131091 VIB131091:VIC131091 VRX131091:VRY131091 WBT131091:WBU131091 WLP131091:WLQ131091 WVL131091:WVM131091 D196627:E196627 IZ196627:JA196627 SV196627:SW196627 ACR196627:ACS196627 AMN196627:AMO196627 AWJ196627:AWK196627 BGF196627:BGG196627 BQB196627:BQC196627 BZX196627:BZY196627 CJT196627:CJU196627 CTP196627:CTQ196627 DDL196627:DDM196627 DNH196627:DNI196627 DXD196627:DXE196627 EGZ196627:EHA196627 EQV196627:EQW196627 FAR196627:FAS196627 FKN196627:FKO196627 FUJ196627:FUK196627 GEF196627:GEG196627 GOB196627:GOC196627 GXX196627:GXY196627 HHT196627:HHU196627 HRP196627:HRQ196627 IBL196627:IBM196627 ILH196627:ILI196627 IVD196627:IVE196627 JEZ196627:JFA196627 JOV196627:JOW196627 JYR196627:JYS196627 KIN196627:KIO196627 KSJ196627:KSK196627 LCF196627:LCG196627 LMB196627:LMC196627 LVX196627:LVY196627 MFT196627:MFU196627 MPP196627:MPQ196627 MZL196627:MZM196627 NJH196627:NJI196627 NTD196627:NTE196627 OCZ196627:ODA196627 OMV196627:OMW196627 OWR196627:OWS196627 PGN196627:PGO196627 PQJ196627:PQK196627 QAF196627:QAG196627 QKB196627:QKC196627 QTX196627:QTY196627 RDT196627:RDU196627 RNP196627:RNQ196627 RXL196627:RXM196627 SHH196627:SHI196627 SRD196627:SRE196627 TAZ196627:TBA196627 TKV196627:TKW196627 TUR196627:TUS196627 UEN196627:UEO196627 UOJ196627:UOK196627 UYF196627:UYG196627 VIB196627:VIC196627 VRX196627:VRY196627 WBT196627:WBU196627 WLP196627:WLQ196627 WVL196627:WVM196627 D262163:E262163 IZ262163:JA262163 SV262163:SW262163 ACR262163:ACS262163 AMN262163:AMO262163 AWJ262163:AWK262163 BGF262163:BGG262163 BQB262163:BQC262163 BZX262163:BZY262163 CJT262163:CJU262163 CTP262163:CTQ262163 DDL262163:DDM262163 DNH262163:DNI262163 DXD262163:DXE262163 EGZ262163:EHA262163 EQV262163:EQW262163 FAR262163:FAS262163 FKN262163:FKO262163 FUJ262163:FUK262163 GEF262163:GEG262163 GOB262163:GOC262163 GXX262163:GXY262163 HHT262163:HHU262163 HRP262163:HRQ262163 IBL262163:IBM262163 ILH262163:ILI262163 IVD262163:IVE262163 JEZ262163:JFA262163 JOV262163:JOW262163 JYR262163:JYS262163 KIN262163:KIO262163 KSJ262163:KSK262163 LCF262163:LCG262163 LMB262163:LMC262163 LVX262163:LVY262163 MFT262163:MFU262163 MPP262163:MPQ262163 MZL262163:MZM262163 NJH262163:NJI262163 NTD262163:NTE262163 OCZ262163:ODA262163 OMV262163:OMW262163 OWR262163:OWS262163 PGN262163:PGO262163 PQJ262163:PQK262163 QAF262163:QAG262163 QKB262163:QKC262163 QTX262163:QTY262163 RDT262163:RDU262163 RNP262163:RNQ262163 RXL262163:RXM262163 SHH262163:SHI262163 SRD262163:SRE262163 TAZ262163:TBA262163 TKV262163:TKW262163 TUR262163:TUS262163 UEN262163:UEO262163 UOJ262163:UOK262163 UYF262163:UYG262163 VIB262163:VIC262163 VRX262163:VRY262163 WBT262163:WBU262163 WLP262163:WLQ262163 WVL262163:WVM262163 D327699:E327699 IZ327699:JA327699 SV327699:SW327699 ACR327699:ACS327699 AMN327699:AMO327699 AWJ327699:AWK327699 BGF327699:BGG327699 BQB327699:BQC327699 BZX327699:BZY327699 CJT327699:CJU327699 CTP327699:CTQ327699 DDL327699:DDM327699 DNH327699:DNI327699 DXD327699:DXE327699 EGZ327699:EHA327699 EQV327699:EQW327699 FAR327699:FAS327699 FKN327699:FKO327699 FUJ327699:FUK327699 GEF327699:GEG327699 GOB327699:GOC327699 GXX327699:GXY327699 HHT327699:HHU327699 HRP327699:HRQ327699 IBL327699:IBM327699 ILH327699:ILI327699 IVD327699:IVE327699 JEZ327699:JFA327699 JOV327699:JOW327699 JYR327699:JYS327699 KIN327699:KIO327699 KSJ327699:KSK327699 LCF327699:LCG327699 LMB327699:LMC327699 LVX327699:LVY327699 MFT327699:MFU327699 MPP327699:MPQ327699 MZL327699:MZM327699 NJH327699:NJI327699 NTD327699:NTE327699 OCZ327699:ODA327699 OMV327699:OMW327699 OWR327699:OWS327699 PGN327699:PGO327699 PQJ327699:PQK327699 QAF327699:QAG327699 QKB327699:QKC327699 QTX327699:QTY327699 RDT327699:RDU327699 RNP327699:RNQ327699 RXL327699:RXM327699 SHH327699:SHI327699 SRD327699:SRE327699 TAZ327699:TBA327699 TKV327699:TKW327699 TUR327699:TUS327699 UEN327699:UEO327699 UOJ327699:UOK327699 UYF327699:UYG327699 VIB327699:VIC327699 VRX327699:VRY327699 WBT327699:WBU327699 WLP327699:WLQ327699 WVL327699:WVM327699 D393235:E393235 IZ393235:JA393235 SV393235:SW393235 ACR393235:ACS393235 AMN393235:AMO393235 AWJ393235:AWK393235 BGF393235:BGG393235 BQB393235:BQC393235 BZX393235:BZY393235 CJT393235:CJU393235 CTP393235:CTQ393235 DDL393235:DDM393235 DNH393235:DNI393235 DXD393235:DXE393235 EGZ393235:EHA393235 EQV393235:EQW393235 FAR393235:FAS393235 FKN393235:FKO393235 FUJ393235:FUK393235 GEF393235:GEG393235 GOB393235:GOC393235 GXX393235:GXY393235 HHT393235:HHU393235 HRP393235:HRQ393235 IBL393235:IBM393235 ILH393235:ILI393235 IVD393235:IVE393235 JEZ393235:JFA393235 JOV393235:JOW393235 JYR393235:JYS393235 KIN393235:KIO393235 KSJ393235:KSK393235 LCF393235:LCG393235 LMB393235:LMC393235 LVX393235:LVY393235 MFT393235:MFU393235 MPP393235:MPQ393235 MZL393235:MZM393235 NJH393235:NJI393235 NTD393235:NTE393235 OCZ393235:ODA393235 OMV393235:OMW393235 OWR393235:OWS393235 PGN393235:PGO393235 PQJ393235:PQK393235 QAF393235:QAG393235 QKB393235:QKC393235 QTX393235:QTY393235 RDT393235:RDU393235 RNP393235:RNQ393235 RXL393235:RXM393235 SHH393235:SHI393235 SRD393235:SRE393235 TAZ393235:TBA393235 TKV393235:TKW393235 TUR393235:TUS393235 UEN393235:UEO393235 UOJ393235:UOK393235 UYF393235:UYG393235 VIB393235:VIC393235 VRX393235:VRY393235 WBT393235:WBU393235 WLP393235:WLQ393235 WVL393235:WVM393235 D458771:E458771 IZ458771:JA458771 SV458771:SW458771 ACR458771:ACS458771 AMN458771:AMO458771 AWJ458771:AWK458771 BGF458771:BGG458771 BQB458771:BQC458771 BZX458771:BZY458771 CJT458771:CJU458771 CTP458771:CTQ458771 DDL458771:DDM458771 DNH458771:DNI458771 DXD458771:DXE458771 EGZ458771:EHA458771 EQV458771:EQW458771 FAR458771:FAS458771 FKN458771:FKO458771 FUJ458771:FUK458771 GEF458771:GEG458771 GOB458771:GOC458771 GXX458771:GXY458771 HHT458771:HHU458771 HRP458771:HRQ458771 IBL458771:IBM458771 ILH458771:ILI458771 IVD458771:IVE458771 JEZ458771:JFA458771 JOV458771:JOW458771 JYR458771:JYS458771 KIN458771:KIO458771 KSJ458771:KSK458771 LCF458771:LCG458771 LMB458771:LMC458771 LVX458771:LVY458771 MFT458771:MFU458771 MPP458771:MPQ458771 MZL458771:MZM458771 NJH458771:NJI458771 NTD458771:NTE458771 OCZ458771:ODA458771 OMV458771:OMW458771 OWR458771:OWS458771 PGN458771:PGO458771 PQJ458771:PQK458771 QAF458771:QAG458771 QKB458771:QKC458771 QTX458771:QTY458771 RDT458771:RDU458771 RNP458771:RNQ458771 RXL458771:RXM458771 SHH458771:SHI458771 SRD458771:SRE458771 TAZ458771:TBA458771 TKV458771:TKW458771 TUR458771:TUS458771 UEN458771:UEO458771 UOJ458771:UOK458771 UYF458771:UYG458771 VIB458771:VIC458771 VRX458771:VRY458771 WBT458771:WBU458771 WLP458771:WLQ458771 WVL458771:WVM458771 D524307:E524307 IZ524307:JA524307 SV524307:SW524307 ACR524307:ACS524307 AMN524307:AMO524307 AWJ524307:AWK524307 BGF524307:BGG524307 BQB524307:BQC524307 BZX524307:BZY524307 CJT524307:CJU524307 CTP524307:CTQ524307 DDL524307:DDM524307 DNH524307:DNI524307 DXD524307:DXE524307 EGZ524307:EHA524307 EQV524307:EQW524307 FAR524307:FAS524307 FKN524307:FKO524307 FUJ524307:FUK524307 GEF524307:GEG524307 GOB524307:GOC524307 GXX524307:GXY524307 HHT524307:HHU524307 HRP524307:HRQ524307 IBL524307:IBM524307 ILH524307:ILI524307 IVD524307:IVE524307 JEZ524307:JFA524307 JOV524307:JOW524307 JYR524307:JYS524307 KIN524307:KIO524307 KSJ524307:KSK524307 LCF524307:LCG524307 LMB524307:LMC524307 LVX524307:LVY524307 MFT524307:MFU524307 MPP524307:MPQ524307 MZL524307:MZM524307 NJH524307:NJI524307 NTD524307:NTE524307 OCZ524307:ODA524307 OMV524307:OMW524307 OWR524307:OWS524307 PGN524307:PGO524307 PQJ524307:PQK524307 QAF524307:QAG524307 QKB524307:QKC524307 QTX524307:QTY524307 RDT524307:RDU524307 RNP524307:RNQ524307 RXL524307:RXM524307 SHH524307:SHI524307 SRD524307:SRE524307 TAZ524307:TBA524307 TKV524307:TKW524307 TUR524307:TUS524307 UEN524307:UEO524307 UOJ524307:UOK524307 UYF524307:UYG524307 VIB524307:VIC524307 VRX524307:VRY524307 WBT524307:WBU524307 WLP524307:WLQ524307 WVL524307:WVM524307 D589843:E589843 IZ589843:JA589843 SV589843:SW589843 ACR589843:ACS589843 AMN589843:AMO589843 AWJ589843:AWK589843 BGF589843:BGG589843 BQB589843:BQC589843 BZX589843:BZY589843 CJT589843:CJU589843 CTP589843:CTQ589843 DDL589843:DDM589843 DNH589843:DNI589843 DXD589843:DXE589843 EGZ589843:EHA589843 EQV589843:EQW589843 FAR589843:FAS589843 FKN589843:FKO589843 FUJ589843:FUK589843 GEF589843:GEG589843 GOB589843:GOC589843 GXX589843:GXY589843 HHT589843:HHU589843 HRP589843:HRQ589843 IBL589843:IBM589843 ILH589843:ILI589843 IVD589843:IVE589843 JEZ589843:JFA589843 JOV589843:JOW589843 JYR589843:JYS589843 KIN589843:KIO589843 KSJ589843:KSK589843 LCF589843:LCG589843 LMB589843:LMC589843 LVX589843:LVY589843 MFT589843:MFU589843 MPP589843:MPQ589843 MZL589843:MZM589843 NJH589843:NJI589843 NTD589843:NTE589843 OCZ589843:ODA589843 OMV589843:OMW589843 OWR589843:OWS589843 PGN589843:PGO589843 PQJ589843:PQK589843 QAF589843:QAG589843 QKB589843:QKC589843 QTX589843:QTY589843 RDT589843:RDU589843 RNP589843:RNQ589843 RXL589843:RXM589843 SHH589843:SHI589843 SRD589843:SRE589843 TAZ589843:TBA589843 TKV589843:TKW589843 TUR589843:TUS589843 UEN589843:UEO589843 UOJ589843:UOK589843 UYF589843:UYG589843 VIB589843:VIC589843 VRX589843:VRY589843 WBT589843:WBU589843 WLP589843:WLQ589843 WVL589843:WVM589843 D655379:E655379 IZ655379:JA655379 SV655379:SW655379 ACR655379:ACS655379 AMN655379:AMO655379 AWJ655379:AWK655379 BGF655379:BGG655379 BQB655379:BQC655379 BZX655379:BZY655379 CJT655379:CJU655379 CTP655379:CTQ655379 DDL655379:DDM655379 DNH655379:DNI655379 DXD655379:DXE655379 EGZ655379:EHA655379 EQV655379:EQW655379 FAR655379:FAS655379 FKN655379:FKO655379 FUJ655379:FUK655379 GEF655379:GEG655379 GOB655379:GOC655379 GXX655379:GXY655379 HHT655379:HHU655379 HRP655379:HRQ655379 IBL655379:IBM655379 ILH655379:ILI655379 IVD655379:IVE655379 JEZ655379:JFA655379 JOV655379:JOW655379 JYR655379:JYS655379 KIN655379:KIO655379 KSJ655379:KSK655379 LCF655379:LCG655379 LMB655379:LMC655379 LVX655379:LVY655379 MFT655379:MFU655379 MPP655379:MPQ655379 MZL655379:MZM655379 NJH655379:NJI655379 NTD655379:NTE655379 OCZ655379:ODA655379 OMV655379:OMW655379 OWR655379:OWS655379 PGN655379:PGO655379 PQJ655379:PQK655379 QAF655379:QAG655379 QKB655379:QKC655379 QTX655379:QTY655379 RDT655379:RDU655379 RNP655379:RNQ655379 RXL655379:RXM655379 SHH655379:SHI655379 SRD655379:SRE655379 TAZ655379:TBA655379 TKV655379:TKW655379 TUR655379:TUS655379 UEN655379:UEO655379 UOJ655379:UOK655379 UYF655379:UYG655379 VIB655379:VIC655379 VRX655379:VRY655379 WBT655379:WBU655379 WLP655379:WLQ655379 WVL655379:WVM655379 D720915:E720915 IZ720915:JA720915 SV720915:SW720915 ACR720915:ACS720915 AMN720915:AMO720915 AWJ720915:AWK720915 BGF720915:BGG720915 BQB720915:BQC720915 BZX720915:BZY720915 CJT720915:CJU720915 CTP720915:CTQ720915 DDL720915:DDM720915 DNH720915:DNI720915 DXD720915:DXE720915 EGZ720915:EHA720915 EQV720915:EQW720915 FAR720915:FAS720915 FKN720915:FKO720915 FUJ720915:FUK720915 GEF720915:GEG720915 GOB720915:GOC720915 GXX720915:GXY720915 HHT720915:HHU720915 HRP720915:HRQ720915 IBL720915:IBM720915 ILH720915:ILI720915 IVD720915:IVE720915 JEZ720915:JFA720915 JOV720915:JOW720915 JYR720915:JYS720915 KIN720915:KIO720915 KSJ720915:KSK720915 LCF720915:LCG720915 LMB720915:LMC720915 LVX720915:LVY720915 MFT720915:MFU720915 MPP720915:MPQ720915 MZL720915:MZM720915 NJH720915:NJI720915 NTD720915:NTE720915 OCZ720915:ODA720915 OMV720915:OMW720915 OWR720915:OWS720915 PGN720915:PGO720915 PQJ720915:PQK720915 QAF720915:QAG720915 QKB720915:QKC720915 QTX720915:QTY720915 RDT720915:RDU720915 RNP720915:RNQ720915 RXL720915:RXM720915 SHH720915:SHI720915 SRD720915:SRE720915 TAZ720915:TBA720915 TKV720915:TKW720915 TUR720915:TUS720915 UEN720915:UEO720915 UOJ720915:UOK720915 UYF720915:UYG720915 VIB720915:VIC720915 VRX720915:VRY720915 WBT720915:WBU720915 WLP720915:WLQ720915 WVL720915:WVM720915 D786451:E786451 IZ786451:JA786451 SV786451:SW786451 ACR786451:ACS786451 AMN786451:AMO786451 AWJ786451:AWK786451 BGF786451:BGG786451 BQB786451:BQC786451 BZX786451:BZY786451 CJT786451:CJU786451 CTP786451:CTQ786451 DDL786451:DDM786451 DNH786451:DNI786451 DXD786451:DXE786451 EGZ786451:EHA786451 EQV786451:EQW786451 FAR786451:FAS786451 FKN786451:FKO786451 FUJ786451:FUK786451 GEF786451:GEG786451 GOB786451:GOC786451 GXX786451:GXY786451 HHT786451:HHU786451 HRP786451:HRQ786451 IBL786451:IBM786451 ILH786451:ILI786451 IVD786451:IVE786451 JEZ786451:JFA786451 JOV786451:JOW786451 JYR786451:JYS786451 KIN786451:KIO786451 KSJ786451:KSK786451 LCF786451:LCG786451 LMB786451:LMC786451 LVX786451:LVY786451 MFT786451:MFU786451 MPP786451:MPQ786451 MZL786451:MZM786451 NJH786451:NJI786451 NTD786451:NTE786451 OCZ786451:ODA786451 OMV786451:OMW786451 OWR786451:OWS786451 PGN786451:PGO786451 PQJ786451:PQK786451 QAF786451:QAG786451 QKB786451:QKC786451 QTX786451:QTY786451 RDT786451:RDU786451 RNP786451:RNQ786451 RXL786451:RXM786451 SHH786451:SHI786451 SRD786451:SRE786451 TAZ786451:TBA786451 TKV786451:TKW786451 TUR786451:TUS786451 UEN786451:UEO786451 UOJ786451:UOK786451 UYF786451:UYG786451 VIB786451:VIC786451 VRX786451:VRY786451 WBT786451:WBU786451 WLP786451:WLQ786451 WVL786451:WVM786451 D851987:E851987 IZ851987:JA851987 SV851987:SW851987 ACR851987:ACS851987 AMN851987:AMO851987 AWJ851987:AWK851987 BGF851987:BGG851987 BQB851987:BQC851987 BZX851987:BZY851987 CJT851987:CJU851987 CTP851987:CTQ851987 DDL851987:DDM851987 DNH851987:DNI851987 DXD851987:DXE851987 EGZ851987:EHA851987 EQV851987:EQW851987 FAR851987:FAS851987 FKN851987:FKO851987 FUJ851987:FUK851987 GEF851987:GEG851987 GOB851987:GOC851987 GXX851987:GXY851987 HHT851987:HHU851987 HRP851987:HRQ851987 IBL851987:IBM851987 ILH851987:ILI851987 IVD851987:IVE851987 JEZ851987:JFA851987 JOV851987:JOW851987 JYR851987:JYS851987 KIN851987:KIO851987 KSJ851987:KSK851987 LCF851987:LCG851987 LMB851987:LMC851987 LVX851987:LVY851987 MFT851987:MFU851987 MPP851987:MPQ851987 MZL851987:MZM851987 NJH851987:NJI851987 NTD851987:NTE851987 OCZ851987:ODA851987 OMV851987:OMW851987 OWR851987:OWS851987 PGN851987:PGO851987 PQJ851987:PQK851987 QAF851987:QAG851987 QKB851987:QKC851987 QTX851987:QTY851987 RDT851987:RDU851987 RNP851987:RNQ851987 RXL851987:RXM851987 SHH851987:SHI851987 SRD851987:SRE851987 TAZ851987:TBA851987 TKV851987:TKW851987 TUR851987:TUS851987 UEN851987:UEO851987 UOJ851987:UOK851987 UYF851987:UYG851987 VIB851987:VIC851987 VRX851987:VRY851987 WBT851987:WBU851987 WLP851987:WLQ851987 WVL851987:WVM851987 D917523:E917523 IZ917523:JA917523 SV917523:SW917523 ACR917523:ACS917523 AMN917523:AMO917523 AWJ917523:AWK917523 BGF917523:BGG917523 BQB917523:BQC917523 BZX917523:BZY917523 CJT917523:CJU917523 CTP917523:CTQ917523 DDL917523:DDM917523 DNH917523:DNI917523 DXD917523:DXE917523 EGZ917523:EHA917523 EQV917523:EQW917523 FAR917523:FAS917523 FKN917523:FKO917523 FUJ917523:FUK917523 GEF917523:GEG917523 GOB917523:GOC917523 GXX917523:GXY917523 HHT917523:HHU917523 HRP917523:HRQ917523 IBL917523:IBM917523 ILH917523:ILI917523 IVD917523:IVE917523 JEZ917523:JFA917523 JOV917523:JOW917523 JYR917523:JYS917523 KIN917523:KIO917523 KSJ917523:KSK917523 LCF917523:LCG917523 LMB917523:LMC917523 LVX917523:LVY917523 MFT917523:MFU917523 MPP917523:MPQ917523 MZL917523:MZM917523 NJH917523:NJI917523 NTD917523:NTE917523 OCZ917523:ODA917523 OMV917523:OMW917523 OWR917523:OWS917523 PGN917523:PGO917523 PQJ917523:PQK917523 QAF917523:QAG917523 QKB917523:QKC917523 QTX917523:QTY917523 RDT917523:RDU917523 RNP917523:RNQ917523 RXL917523:RXM917523 SHH917523:SHI917523 SRD917523:SRE917523 TAZ917523:TBA917523 TKV917523:TKW917523 TUR917523:TUS917523 UEN917523:UEO917523 UOJ917523:UOK917523 UYF917523:UYG917523 VIB917523:VIC917523 VRX917523:VRY917523 WBT917523:WBU917523 WLP917523:WLQ917523 WVL917523:WVM917523 D983059:E983059 IZ983059:JA983059 SV983059:SW983059 ACR983059:ACS983059 AMN983059:AMO983059 AWJ983059:AWK983059 BGF983059:BGG983059 BQB983059:BQC983059 BZX983059:BZY983059 CJT983059:CJU983059 CTP983059:CTQ983059 DDL983059:DDM983059 DNH983059:DNI983059 DXD983059:DXE983059 EGZ983059:EHA983059 EQV983059:EQW983059 FAR983059:FAS983059 FKN983059:FKO983059 FUJ983059:FUK983059 GEF983059:GEG983059 GOB983059:GOC983059 GXX983059:GXY983059 HHT983059:HHU983059 HRP983059:HRQ983059 IBL983059:IBM983059 ILH983059:ILI983059 IVD983059:IVE983059 JEZ983059:JFA983059 JOV983059:JOW983059 JYR983059:JYS983059 KIN983059:KIO983059 KSJ983059:KSK983059 LCF983059:LCG983059 LMB983059:LMC983059 LVX983059:LVY983059 MFT983059:MFU983059 MPP983059:MPQ983059 MZL983059:MZM983059 NJH983059:NJI983059 NTD983059:NTE983059 OCZ983059:ODA983059 OMV983059:OMW983059 OWR983059:OWS983059 PGN983059:PGO983059 PQJ983059:PQK983059 QAF983059:QAG983059 QKB983059:QKC983059 QTX983059:QTY983059 RDT983059:RDU983059 RNP983059:RNQ983059 RXL983059:RXM983059 SHH983059:SHI983059 SRD983059:SRE983059 TAZ983059:TBA983059 TKV983059:TKW983059 TUR983059:TUS983059 UEN983059:UEO983059 UOJ983059:UOK983059 UYF983059:UYG983059 VIB983059:VIC983059 VRX983059:VRY983059 WBT983059:WBU983059 WLP983059:WLQ983059 WVL983059:WVM983059">
      <formula1>"产品需求,总体设计,详细设计,产品集成说明书,测试计划,测试用例"</formula1>
    </dataValidation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 alignWithMargins="0">
    <oddHeader>&amp;C&amp;"Times New Roman,常规"&amp;12&amp;A</oddHeader>
    <oddFooter>&amp;C&amp;"Times New Roman,常规"&amp;12页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同级评审报告</vt:lpstr>
      <vt:lpstr>会议记录</vt:lpstr>
      <vt:lpstr>评审检查表</vt:lpstr>
      <vt:lpstr>总结报告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Yan</dc:creator>
  <cp:lastModifiedBy>潇楠猞</cp:lastModifiedBy>
  <dcterms:created xsi:type="dcterms:W3CDTF">2015-06-05T18:19:00Z</dcterms:created>
  <dcterms:modified xsi:type="dcterms:W3CDTF">2022-02-28T07:10:00Z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159189D89B3641A5B038B61310A73C3E</vt:lpwstr>
  </property>
</Properties>
</file>